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kpassos\Downloads\"/>
    </mc:Choice>
  </mc:AlternateContent>
  <xr:revisionPtr revIDLastSave="0" documentId="13_ncr:1_{A15E4B6B-1D5A-4A55-BA24-C2F2E7A84F6B}" xr6:coauthVersionLast="47" xr6:coauthVersionMax="47" xr10:uidLastSave="{00000000-0000-0000-0000-000000000000}"/>
  <bookViews>
    <workbookView xWindow="26445" yWindow="0" windowWidth="24540" windowHeight="20985" xr2:uid="{00000000-000D-0000-FFFF-FFFF00000000}"/>
  </bookViews>
  <sheets>
    <sheet name="Orçamento Sintético" sheetId="1" r:id="rId1"/>
  </sheets>
  <definedNames>
    <definedName name="_xlnm.Print_Titles" localSheetId="0">'Orçamento Sintético'!$1:$5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1" l="1"/>
</calcChain>
</file>

<file path=xl/sharedStrings.xml><?xml version="1.0" encoding="utf-8"?>
<sst xmlns="http://schemas.openxmlformats.org/spreadsheetml/2006/main" count="1373" uniqueCount="627">
  <si>
    <t>Obra</t>
  </si>
  <si>
    <t>Bancos</t>
  </si>
  <si>
    <t>B.D.I.</t>
  </si>
  <si>
    <t>Encargos Sociais</t>
  </si>
  <si>
    <t xml:space="preserve">SINAPI - 09/2025 - Tocantins
SBC - 10/2025 - Tocantins
SICRO3 - 07/2025 - Tocantins
</t>
  </si>
  <si>
    <t>22,47%</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</si>
  <si>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</si>
  <si>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</si>
  <si>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</si>
  <si>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</si>
  <si>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</si>
  <si>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</si>
  <si>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</si>
  <si>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</si>
  <si>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</si>
  <si>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</si>
  <si>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</si>
  <si>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</si>
  <si>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</si>
  <si>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</si>
  <si>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</si>
  <si>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</si>
  <si>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</si>
  <si>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CANTEIRO DE OBRAS</t>
  </si>
  <si>
    <t xml:space="preserve"> 1.1.1 </t>
  </si>
  <si>
    <t xml:space="preserve"> 103689 </t>
  </si>
  <si>
    <t>SINAPI</t>
  </si>
  <si>
    <t>FORNECIMENTO E INSTALAÇÃO DE PLACA DE OBRA COM CHAPA GALVANIZADA E ESTRUTURA DE MADEIRA. AF_03/2022_PS</t>
  </si>
  <si>
    <t>m²</t>
  </si>
  <si>
    <t xml:space="preserve"> 1.1.2 </t>
  </si>
  <si>
    <t xml:space="preserve"> 012057 </t>
  </si>
  <si>
    <t>SBC</t>
  </si>
  <si>
    <t>CONTAINER ESCRITORIO 6,05x2,44x2,57 COM ACABAMENTO EM PVC</t>
  </si>
  <si>
    <t>MES</t>
  </si>
  <si>
    <t xml:space="preserve"> 1.1.3 </t>
  </si>
  <si>
    <t xml:space="preserve"> 98459 </t>
  </si>
  <si>
    <t>TAPUME COM TELHA METÁLICA. AF_03/2024</t>
  </si>
  <si>
    <t xml:space="preserve"> 1.1.4 </t>
  </si>
  <si>
    <t xml:space="preserve"> 97637 </t>
  </si>
  <si>
    <t>REMOÇÃO DE TAPUME/ CHAPAS METÁLICAS E DE MADEIRA, DE FORMA MANUAL, SEM REAPROVEITAMENTO. AF_09/2023</t>
  </si>
  <si>
    <t xml:space="preserve"> 1.1.5 </t>
  </si>
  <si>
    <t xml:space="preserve"> 017034 </t>
  </si>
  <si>
    <t>ALUGUEL MENSAL ANDAIME TUBULAR</t>
  </si>
  <si>
    <t xml:space="preserve"> 2 </t>
  </si>
  <si>
    <t>IMPLANTAÇÃO</t>
  </si>
  <si>
    <t xml:space="preserve"> 2.1 </t>
  </si>
  <si>
    <t>PISO E PAISAGISMO</t>
  </si>
  <si>
    <t xml:space="preserve"> 2.1.1 </t>
  </si>
  <si>
    <t xml:space="preserve"> 92396 </t>
  </si>
  <si>
    <t>EXECUÇÃO DE PASSEIO EM PISO INTERTRAVADO, COM BLOCO RETANGULAR COR NATURAL DE 20 X 10 CM, ESPESSURA 6 CM. AF_10/2022</t>
  </si>
  <si>
    <t xml:space="preserve"> 2.1.2 </t>
  </si>
  <si>
    <t xml:space="preserve"> 94275 </t>
  </si>
  <si>
    <t>ASSENTAMENTO DE GUIA (MEIO-FIO) EM TRECHO RETO, CONFECCIONADA EM CONCRETO PRÉ-FABRICADO, DIMENSÕES 100X15X13X20 CM (COMPRIMENTO X BASE INFERIOR X BASE SUPERIOR X ALTURA). AF_01/2024</t>
  </si>
  <si>
    <t>M</t>
  </si>
  <si>
    <t xml:space="preserve"> 2.1.3 </t>
  </si>
  <si>
    <t xml:space="preserve"> 103946 </t>
  </si>
  <si>
    <t>PLANTIO DE GRAMA ESMERALDA OU SÃO CARLOS OU CURITIBANA, EM PLACAS. AF_07/2024</t>
  </si>
  <si>
    <t xml:space="preserve"> 2.1.4 </t>
  </si>
  <si>
    <t xml:space="preserve"> 105521 </t>
  </si>
  <si>
    <t>ESPALHAMENTO DE TERRA VEGETAL PARA O PLANTIO. AF_07/2024</t>
  </si>
  <si>
    <t xml:space="preserve"> 2.1.5 </t>
  </si>
  <si>
    <t xml:space="preserve"> 98517 </t>
  </si>
  <si>
    <t>PLANTIO DE PALMEIRA COM ALTURA DE MUDA MAIOR QUE 2,00 M E MENOR OU IGUAL A 4,00 M. AF_07/2024</t>
  </si>
  <si>
    <t>UN</t>
  </si>
  <si>
    <t xml:space="preserve"> 2.1.6 </t>
  </si>
  <si>
    <t xml:space="preserve"> 100324 </t>
  </si>
  <si>
    <t>LASTRO COM MATERIAL GRANULAR (PEDRA BRITADA N.1 E PEDRA BRITADA N.2), APLICADO EM PISOS OU LAJES SOBRE SOLO, ESPESSURA DE *10 CM*. AF_01/2024</t>
  </si>
  <si>
    <t>m³</t>
  </si>
  <si>
    <t xml:space="preserve"> 2.2 </t>
  </si>
  <si>
    <t>MURO E DUCHA</t>
  </si>
  <si>
    <t xml:space="preserve"> 2.2.1 </t>
  </si>
  <si>
    <t xml:space="preserve"> 103336 </t>
  </si>
  <si>
    <t>ALVENARIA DE VEDAÇÃO DE BLOCOS  VAZADOS DE CONCRETO APARENTE DE 9X19X39 CM (ESPESSURA 9 CM) E ARGAMASSA DE ASSENTAMENTO COM PREPARO EM BETONEIRA. AF_12/2021</t>
  </si>
  <si>
    <t xml:space="preserve"> 2.2.2 </t>
  </si>
  <si>
    <t xml:space="preserve"> 105034 </t>
  </si>
  <si>
    <t>CINTA DE AMARRAÇÃO DE ALVENARIA MOLDADA IN LOCO COM UTILIZAÇÃO DE BLOCOS CANALETA, ESPESSURA DE *10* CM. AF_03/2024</t>
  </si>
  <si>
    <t xml:space="preserve"> 2.2.3 </t>
  </si>
  <si>
    <t xml:space="preserve"> 92759 </t>
  </si>
  <si>
    <t>ARMAÇÃO DE PILAR OU VIGA DE ESTRUTURA CONVENCIONAL DE CONCRETO ARMADO UTILIZANDO AÇO CA-60 DE 5,0 MM - MONTAGEM. AF_06/2022</t>
  </si>
  <si>
    <t>KG</t>
  </si>
  <si>
    <t xml:space="preserve"> 2.2.4 </t>
  </si>
  <si>
    <t xml:space="preserve"> 92761 </t>
  </si>
  <si>
    <t>ARMAÇÃO DE PILAR OU VIGA DE ESTRUTURA CONVENCIONAL DE CONCRETO ARMADO UTILIZANDO AÇO CA-50 DE 8,0 MM - MONTAGEM. AF_06/2022</t>
  </si>
  <si>
    <t xml:space="preserve"> 2.2.5 </t>
  </si>
  <si>
    <t xml:space="preserve"> 92443 </t>
  </si>
  <si>
    <t>MONTAGEM E DESMONTAGEM DE FÔRMA DE PILARES RETANGULARES E ESTRUTURAS SIMILARES, PÉ-DIREITO SIMPLES, EM CHAPA DE MADEIRA COMPENSADA PLASTIFICADA, 18 UTILIZAÇÕES. AF_09/2020</t>
  </si>
  <si>
    <t xml:space="preserve"> 2.2.6 </t>
  </si>
  <si>
    <t xml:space="preserve"> 102486 </t>
  </si>
  <si>
    <t>CONCRETO FCK = 15MPA, TRAÇO 1:3,4:3,4 (EM MASSA SECA DE CIMENTO/ AREIA MÉDIA/ SEIXO ROLADO) - PREPARO MANUAL. AF_05/2021</t>
  </si>
  <si>
    <t xml:space="preserve"> 2.2.7 </t>
  </si>
  <si>
    <t xml:space="preserve"> 103670 </t>
  </si>
  <si>
    <t>LANÇAMENTO COM USO DE BALDES, ADENSAMENTO E ACABAMENTO DE CONCRETO EM ESTRUTURAS. AF_02/2022</t>
  </si>
  <si>
    <t xml:space="preserve"> 2.2.8 </t>
  </si>
  <si>
    <t xml:space="preserve"> 87893 </t>
  </si>
  <si>
    <t>CHAPISCO APLICADO EM ALVENARIA (SEM PRESENÇA DE VÃOS) E ESTRUTURAS DE CONCRETO DE FACHADA, COM COLHER DE PEDREIRO.  ARGAMASSA TRAÇO 1:3 COM PREPARO MANUAL. AF_10/2022</t>
  </si>
  <si>
    <t xml:space="preserve"> 2.2.9 </t>
  </si>
  <si>
    <t xml:space="preserve"> 104964 </t>
  </si>
  <si>
    <t>MASSA ÚNICA, EM ARGAMASSA TRAÇO 1:2:8, PREPARO MANUAL, APLICADA MANUALMENTE EM PAREDES INTERNAS DE AMBIENTES COM PÉ-DIREITO DUPLO E ÁREA ENTRE 5M² E 10M², E = 17,5MM, COM TALISCAS. AF_03/2024</t>
  </si>
  <si>
    <t xml:space="preserve"> 2.2.10 </t>
  </si>
  <si>
    <t xml:space="preserve"> 88485 </t>
  </si>
  <si>
    <t>FUNDO SELADOR ACRÍLICO, APLICAÇÃO MANUAL EM PAREDE, UMA DEMÃO. AF_04/2023</t>
  </si>
  <si>
    <t xml:space="preserve"> 2.2.11 </t>
  </si>
  <si>
    <t xml:space="preserve"> 95305 </t>
  </si>
  <si>
    <t>TEXTURA ACRÍLICA, APLICAÇÃO MANUAL EM PAREDE, UMA DEMÃO. AF_04/2023</t>
  </si>
  <si>
    <t xml:space="preserve"> 2.2.12 </t>
  </si>
  <si>
    <t xml:space="preserve"> SESCTO_PINT2803 </t>
  </si>
  <si>
    <t>Próprio</t>
  </si>
  <si>
    <t>PINTURA COM TINTA CORAL SUPER LAVAVEL 16LTS CINZA COSMOS APLICAÇÃO MANUAL EM PAREDES, DUAS DEMÃOS</t>
  </si>
  <si>
    <t xml:space="preserve"> 2.2.13 </t>
  </si>
  <si>
    <t xml:space="preserve"> 190195 </t>
  </si>
  <si>
    <t>DUCHA QUADRADA PAREDE CROMADA VISCAYA FABRIMAR</t>
  </si>
  <si>
    <t xml:space="preserve"> 2.2.14 </t>
  </si>
  <si>
    <t xml:space="preserve"> 121423 </t>
  </si>
  <si>
    <t>PASTILHA DE VIDRO 5x5cm AZUL EQUATORIAL TELA 30x30 JATOBA</t>
  </si>
  <si>
    <t xml:space="preserve"> 2.2.15 </t>
  </si>
  <si>
    <t xml:space="preserve"> 94648 </t>
  </si>
  <si>
    <t>TUBO, PVC, SOLDÁVEL, DE  25MM, INSTALADO EM RESERVAÇÃO PREDIAL DE ÁGUA - FORNECIMENTO E INSTALAÇÃO. AF_04/2024</t>
  </si>
  <si>
    <t xml:space="preserve"> 2.2.16 </t>
  </si>
  <si>
    <t xml:space="preserve"> 89617 </t>
  </si>
  <si>
    <t>TE, PVC, SOLDÁVEL, DN 25MM, INSTALADO EM PRUMADA DE ÁGUA - FORNECIMENTO E INSTALAÇÃO. AF_06/2022</t>
  </si>
  <si>
    <t xml:space="preserve"> 2.2.17 </t>
  </si>
  <si>
    <t xml:space="preserve"> 89489 </t>
  </si>
  <si>
    <t>CURVA 90 GRAUS, PVC, SOLDÁVEL, DN 25MM, INSTALADO EM PRUMADA DE ÁGUA - FORNECIMENTO E INSTALAÇÃO. AF_06/2022</t>
  </si>
  <si>
    <t xml:space="preserve"> 2.2.18 </t>
  </si>
  <si>
    <t xml:space="preserve"> 90373 </t>
  </si>
  <si>
    <t>JOELHO 90 GRAUS COM BUCHA DE LATÃO, PVC, SOLDÁVEL, DN 25MM, X 1/2 INSTALADO EM RAMAL OU SUB-RAMAL DE ÁGUA - FORNECIMENTO E INSTALAÇÃO. AF_06/2022</t>
  </si>
  <si>
    <t xml:space="preserve"> 2.3 </t>
  </si>
  <si>
    <t>MOVIMENTAÇÃO DE TERRA</t>
  </si>
  <si>
    <t xml:space="preserve"> 2.3.1 </t>
  </si>
  <si>
    <t xml:space="preserve"> 98525 </t>
  </si>
  <si>
    <t>LIMPEZA MECANIZADA DE CAMADA VEGETAL, VEGETAÇÃO E PEQUENAS ÁRVORES (DIÂMETRO DE TRONCO MENOR QUE 0,20 M), COM TRATOR DE ESTEIRAS. AF_03/2024</t>
  </si>
  <si>
    <t xml:space="preserve"> 2.3.2 </t>
  </si>
  <si>
    <t xml:space="preserve"> 105598 </t>
  </si>
  <si>
    <t>REGULARIZAÇÃO E COMPACTAÇÃO DE SUBLEITO DE SOLO PREDOMINANTEMENTE ARENOSO, PARA OBRAS DE RECONSTRUÇÃO DE PAVIMENTOS. AF_09/2024</t>
  </si>
  <si>
    <t xml:space="preserve"> 2.4 </t>
  </si>
  <si>
    <t>INSTALAÇÕES ELÉTRICAS</t>
  </si>
  <si>
    <t xml:space="preserve"> 2.4.1 </t>
  </si>
  <si>
    <t xml:space="preserve"> 2.4.1.1 </t>
  </si>
  <si>
    <t xml:space="preserve"> 93358 </t>
  </si>
  <si>
    <t>ESCAVAÇÃO MANUAL DE VALA. AF_09/2024</t>
  </si>
  <si>
    <t xml:space="preserve"> 2.4.1.2 </t>
  </si>
  <si>
    <t xml:space="preserve"> 93382 </t>
  </si>
  <si>
    <t>REATERRO MANUAL DE VALAS, COM COMPACTADOR DE SOLOS DE PERCUSSÃO. AF_08/2023</t>
  </si>
  <si>
    <t xml:space="preserve"> 2.4.2 </t>
  </si>
  <si>
    <t>ELETRODUTOS/FIAÇÃO</t>
  </si>
  <si>
    <t xml:space="preserve"> 2.4.2.1 </t>
  </si>
  <si>
    <t xml:space="preserve"> 97668 </t>
  </si>
  <si>
    <t>ELETRODUTO FLEXÍVEL CORRUGADO, PEAD, DN 63 (2"), PARA REDE ENTERRADA DE DISTRIBUIÇÃO DE ENERGIA ELÉTRICA - FORNECIMENTO E INSTALAÇÃO. AF_12/2021</t>
  </si>
  <si>
    <t xml:space="preserve"> 2.4.2.2 </t>
  </si>
  <si>
    <t xml:space="preserve"> 97667 </t>
  </si>
  <si>
    <t>ELETRODUTO FLEXÍVEL CORRUGADO, PEAD, DN 50 (1 1/2"), PARA REDE ENTERRADA DE DISTRIBUIÇÃO DE ENERGIA ELÉTRICA - FORNECIMENTO E INSTALAÇÃO. AF_12/2021</t>
  </si>
  <si>
    <t xml:space="preserve"> 2.4.2.3 </t>
  </si>
  <si>
    <t xml:space="preserve"> SESC201 </t>
  </si>
  <si>
    <t>ELETRODUTO FLEXÍVEL CORRUGADO REFORÇADO, PVC, DN 32 MM (1"), PARA REDE ENTERRADA DE DISTRIBUIÇÃO DE ENERGIA ELÉTRICA - FORNECIMENTO E INSTALAÇÃO. AF_03/2023</t>
  </si>
  <si>
    <t xml:space="preserve"> 2.4.2.4 </t>
  </si>
  <si>
    <t xml:space="preserve"> 101561 </t>
  </si>
  <si>
    <t>CABO DE COBRE FLEXÍVEL ISOLADO, 16 MM², 0,6/1,0 KV, PARA REDE AÉREA DE DISTRIBUIÇÃO DE ENERGIA ELÉTRICA DE BAIXA TENSÃO - FORNECIMENTO E INSTALAÇÃO. AF_07/2020</t>
  </si>
  <si>
    <t xml:space="preserve"> 2.4.2.5 </t>
  </si>
  <si>
    <t xml:space="preserve"> 101560 </t>
  </si>
  <si>
    <t>CABO DE COBRE FLEXÍVEL ISOLADO, 10 MM², 0,6/1,0 KV, PARA REDE AÉREA DE DISTRIBUIÇÃO DE ENERGIA ELÉTRICA DE BAIXA TENSÃO - FORNECIMENTO E INSTALAÇÃO. AF_07/2020</t>
  </si>
  <si>
    <t xml:space="preserve"> 2.4.2.6 </t>
  </si>
  <si>
    <t xml:space="preserve"> 91928 </t>
  </si>
  <si>
    <t>CABO DE COBRE FLEXÍVEL ISOLADO, 4 MM², ANTI-CHAMA 450/750 V, PARA CIRCUITOS TERMINAIS - FORNECIMENTO E INSTALAÇÃO. AF_03/2023</t>
  </si>
  <si>
    <t xml:space="preserve"> 2.4.2.7 </t>
  </si>
  <si>
    <t xml:space="preserve"> 97882 </t>
  </si>
  <si>
    <t>CAIXA ENTERRADA ELÉTRICA RETANGULAR, EM CONCRETO PRÉ-MOLDADO, FUNDO COM BRITA, DIMENSÕES INTERNAS: 0,4X0,4X0,4 M. AF_12/2020</t>
  </si>
  <si>
    <t xml:space="preserve"> 2.4.3 </t>
  </si>
  <si>
    <t>ACESSÓRIOS</t>
  </si>
  <si>
    <t xml:space="preserve"> 2.4.3.1 </t>
  </si>
  <si>
    <t xml:space="preserve"> 93673 </t>
  </si>
  <si>
    <t>DISJUNTOR TRIPOLAR TIPO DIN, CORRENTE NOMINAL DE 50A - FORNECIMENTO E INSTALAÇÃO. AF_07/2025</t>
  </si>
  <si>
    <t xml:space="preserve"> 2.4.3.2 </t>
  </si>
  <si>
    <t xml:space="preserve"> 93672 </t>
  </si>
  <si>
    <t>DISJUNTOR TRIPOLAR TIPO DIN, CORRENTE NOMINAL DE 40A - FORNECIMENTO E INSTALAÇÃO. AF_10/2020</t>
  </si>
  <si>
    <t xml:space="preserve"> 2.4.3.3 </t>
  </si>
  <si>
    <t xml:space="preserve"> 93655 </t>
  </si>
  <si>
    <t>DISJUNTOR MONOPOLAR TIPO DIN, CORRENTE NOMINAL DE 20A - FORNECIMENTO E INSTALAÇÃO. AF_10/2020</t>
  </si>
  <si>
    <t xml:space="preserve"> 2.4.3.4 </t>
  </si>
  <si>
    <t xml:space="preserve"> 065464 </t>
  </si>
  <si>
    <t>PROTETOR DPS 275V 45,0KA CLASSE 2 EZ9L33145 SCHNEIDER</t>
  </si>
  <si>
    <t xml:space="preserve"> 2.4.3.5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</si>
  <si>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</si>
  <si>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</si>
  <si>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2.4.4 </t>
  </si>
  <si>
    <t>CAIXAS</t>
  </si>
  <si>
    <t xml:space="preserve"> 2.4.4.1 </t>
  </si>
  <si>
    <t xml:space="preserve"> Próprio_0016 </t>
  </si>
  <si>
    <t>CAIXA ENTERRADA, EM ALVENARIA, FUNDO COM BRITA, DIMENSÕES INTERNAS: 0,4X0,4X0,4  COM TAMPA EM FERRO FUNDIDO - FORNECIMENTO E INSTALAÇÃO</t>
  </si>
  <si>
    <t xml:space="preserve"> 2.4.5 </t>
  </si>
  <si>
    <t>LUMINÁRIAS</t>
  </si>
  <si>
    <t xml:space="preserve"> 2.4.5.1 </t>
  </si>
  <si>
    <t xml:space="preserve"> SESCTO_INSTAEL17006 </t>
  </si>
  <si>
    <t>POSTE CONICO CONTINUO EM ACO GALVANIZADO, RETO, ENGASTADO, H = 7 M, DIAMETRO INFERIOR = *125* MM, COM 2 LUMINÁRIA LED 105W CADA, 5.000K, MIN.18.740 LUMEN (MOD. LEX50-S18000750FA), IP66, - Fornecimento e instalação</t>
  </si>
  <si>
    <t>un</t>
  </si>
  <si>
    <t xml:space="preserve"> 2.4.5.2 </t>
  </si>
  <si>
    <t xml:space="preserve"> Próprio_0038 </t>
  </si>
  <si>
    <t>POSTE DECORATIVO COM 02 PÉTALAS, EM AÇO GALVANIZADO, COM 2,50M, INCLUSIVE LÂMPADA DE LED 50W - FORNECIMENTO E INSTALÇÃO</t>
  </si>
  <si>
    <t xml:space="preserve"> 2.5 </t>
  </si>
  <si>
    <t>SPDA</t>
  </si>
  <si>
    <t xml:space="preserve"> 2.5.1 </t>
  </si>
  <si>
    <t xml:space="preserve"> 96985 </t>
  </si>
  <si>
    <t>HASTE DE ATERRAMENTO, DIÂMETRO 5/8", COM 3 METROS - FORNECIMENTO E INSTALAÇÃO. AF_08/2023</t>
  </si>
  <si>
    <t xml:space="preserve"> 2.5.2 </t>
  </si>
  <si>
    <t xml:space="preserve"> 96977 </t>
  </si>
  <si>
    <t>CORDOALHA DE COBRE NU 50 MM², ENTERRADA - FORNECIMENTO E INSTALAÇÃO. AF_08/2023</t>
  </si>
  <si>
    <t xml:space="preserve"> 2.5.3 </t>
  </si>
  <si>
    <t xml:space="preserve"> 98111 </t>
  </si>
  <si>
    <t>CAIXA DE INSPEÇÃO PARA ATERRAMENTO, CIRCULAR, EM POLIETILENO, DIÂMETRO INTERNO = 0,3 M. AF_12/2020</t>
  </si>
  <si>
    <t xml:space="preserve"> 2.5.4 </t>
  </si>
  <si>
    <t xml:space="preserve"> SESCTO_INSTAEL17002 </t>
  </si>
  <si>
    <t>Terminal de pressão/compressão para cabo de 50 mm²</t>
  </si>
  <si>
    <t xml:space="preserve"> 2.5.5 </t>
  </si>
  <si>
    <t xml:space="preserve"> 96983 </t>
  </si>
  <si>
    <t>SOLDA EXOTÉRMICA PARA SPDA - FORNECIMENTO E INSTALAÇÃO. AF_08/2023</t>
  </si>
  <si>
    <t xml:space="preserve"> 2.5.6 </t>
  </si>
  <si>
    <t xml:space="preserve"> 2.5.7 </t>
  </si>
  <si>
    <t xml:space="preserve"> 2.6 </t>
  </si>
  <si>
    <t>CFTV E CABEAMENTO ESTRUTURADO</t>
  </si>
  <si>
    <t xml:space="preserve"> 2.6.1 </t>
  </si>
  <si>
    <t xml:space="preserve"> 2.6.1.1 </t>
  </si>
  <si>
    <t xml:space="preserve"> 2.6.1.2 </t>
  </si>
  <si>
    <t xml:space="preserve"> 2.6.1.3 </t>
  </si>
  <si>
    <t xml:space="preserve"> 2.6.1.4 </t>
  </si>
  <si>
    <t xml:space="preserve"> Próprio_0013 </t>
  </si>
  <si>
    <t>ELETRODUTO FLEXÍVEL LISO, PEAD, DN 32 MM (1") PISO - FORNECIMENTO E INSTALAÇÃO. AF_03/2023</t>
  </si>
  <si>
    <t xml:space="preserve"> 2.6.1.5 </t>
  </si>
  <si>
    <t xml:space="preserve"> 100721 </t>
  </si>
  <si>
    <t>PINTURA COM TINTA ALQUÍDICA DE FUNDO (TIPO ZARCÃO) PULVERIZADA SOBRE SUPERFÍCIES METÁLICAS (EXCETO PERFIL) EXECUTADO EM OBRA (POR DEMÃO). AF_01/2020_PE</t>
  </si>
  <si>
    <t xml:space="preserve"> 2.6.1.6 </t>
  </si>
  <si>
    <t xml:space="preserve"> 100753 </t>
  </si>
  <si>
    <t>PINTURA COM TINTA ACRÍLICA DE ACABAMENTO PULVERIZADA SOBRE SUPERFÍCIES METÁLICAS (EXCETO PERFIL) EXECUTADO EM OBRA (02 DEMÃOS). AF_01/2020_PE</t>
  </si>
  <si>
    <t xml:space="preserve"> 2.6.1.7 </t>
  </si>
  <si>
    <t xml:space="preserve"> 2.6.1.8 </t>
  </si>
  <si>
    <t xml:space="preserve"> SESC_0072 </t>
  </si>
  <si>
    <t>RETIRADA E RECOLOCAÇÃO DE POSTE DE CONCRETO, EXTENSAO ATE 10,00 M, INCLUINDO BASE DE CONCRETO - FORNECIMENTO E INSTALAÇÃO</t>
  </si>
  <si>
    <t xml:space="preserve"> 2.6.2 </t>
  </si>
  <si>
    <t>DUTOS</t>
  </si>
  <si>
    <t xml:space="preserve"> 2.6.2.1 </t>
  </si>
  <si>
    <t xml:space="preserve"> 104407 </t>
  </si>
  <si>
    <t>ELETRODUTO RIGIDO, EM ACO ZINCADO OU GALVANIZADO, TIPO PESADO, DN=1", APARENTE - FORNECIMENTO E INSTALAÇÃO. AF_10/2022</t>
  </si>
  <si>
    <t xml:space="preserve"> 2.6.3 </t>
  </si>
  <si>
    <t>FIAÇÃO</t>
  </si>
  <si>
    <t xml:space="preserve"> 2.6.3.1 </t>
  </si>
  <si>
    <t xml:space="preserve"> 98297 </t>
  </si>
  <si>
    <t>CABO ELETRÔNICO CATEGORIA 6, INSTALADO EM EDIFICAÇÃO INSTITUCIONAL - FORNECIMENTO E INSTALAÇÃO. AF_11/2019</t>
  </si>
  <si>
    <t xml:space="preserve"> 2.6.4 </t>
  </si>
  <si>
    <t xml:space="preserve"> 2.6.4.1 </t>
  </si>
  <si>
    <t xml:space="preserve"> 95782 </t>
  </si>
  <si>
    <t>CONDULETE DE ALUMÍNIO, TIPO E, ELETRODUTO DE AÇO GALVANIZADO DN 25 MM (1''), APARENTE - FORNECIMENTO E INSTALAÇÃO. AF_10/2022</t>
  </si>
  <si>
    <t xml:space="preserve"> 2.6.4.2 </t>
  </si>
  <si>
    <t xml:space="preserve"> Próprio_0015 </t>
  </si>
  <si>
    <t>CONECTOR MACHO RJ 45, CATEGORIA 6 (CAT 6) PARA CABOS - FORNECIMENTO E INSTALAÇÃO</t>
  </si>
  <si>
    <t xml:space="preserve"> 2.6.4.3 </t>
  </si>
  <si>
    <t xml:space="preserve"> 98302 </t>
  </si>
  <si>
    <t>PATCH PANEL 24 PORTAS, CATEGORIA 6 - FORNECIMENTO E INSTALAÇÃO. AF_11/2019</t>
  </si>
  <si>
    <t xml:space="preserve"> 2.6.4.4 </t>
  </si>
  <si>
    <t xml:space="preserve"> Sesd06 </t>
  </si>
  <si>
    <t>Fornecimento e instalação de Switch 24 portas Gerenciável POE 10/100 /1000 + 4SFP</t>
  </si>
  <si>
    <t xml:space="preserve"> 2.7 </t>
  </si>
  <si>
    <t>INSTALAÇÃO DE ÁGUA PLUVIAIS</t>
  </si>
  <si>
    <t xml:space="preserve"> 2.7.1 </t>
  </si>
  <si>
    <t xml:space="preserve"> 2.7.2 </t>
  </si>
  <si>
    <t xml:space="preserve"> 2.7.3 </t>
  </si>
  <si>
    <t xml:space="preserve"> 89591 </t>
  </si>
  <si>
    <t>JOELHO 45 GRAUS, PVC, SERIE R, ÁGUA PLUVIAL, DN 150 MM, JUNTA ELÁSTICA, FORNECIDO E INSTALADO EM CONDUTORES VERTICAIS DE ÁGUAS PLUVIAIS. AF_06/2022</t>
  </si>
  <si>
    <t xml:space="preserve"> 2.7.4 </t>
  </si>
  <si>
    <t xml:space="preserve"> 99262 </t>
  </si>
  <si>
    <t>CAIXA ENTERRADA HIDRÁULICA RETANGULAR, EM ALVENARIA COM BLOCOS DE CONCRETO, DIMENSÕES INTERNAS: 0,8X0,8X0,6 M PARA REDE DE DRENAGEM. AF_12/2020</t>
  </si>
  <si>
    <t xml:space="preserve"> 2.7.5 </t>
  </si>
  <si>
    <t xml:space="preserve"> 89580 </t>
  </si>
  <si>
    <t>TUBO PVC, SÉRIE R, ÁGUA PLUVIAL, DN 150 MM, FORNECIDO E INSTALADO EM CONDUTORES VERTICAIS DE ÁGUAS PLUVIAIS. AF_06/2022</t>
  </si>
  <si>
    <t xml:space="preserve"> 2.7.6 </t>
  </si>
  <si>
    <t xml:space="preserve"> 102995 </t>
  </si>
  <si>
    <t>EXECUÇÃO DE CANALETA DE CONCRETO MOLDADO IN LOCO, ESPESSURA DE 0,07 M, GEOMETRIA TRAPEZOIDAL (DIMENSÕES INTERNAS: B=0,6 M; B=0,147 M; H=0,2 M). AF_08/2021</t>
  </si>
  <si>
    <t xml:space="preserve"> 2.7.7 </t>
  </si>
  <si>
    <t xml:space="preserve"> 103002 </t>
  </si>
  <si>
    <t>GRELHA DE FERRO FUNDIDO SIMPLES COM REQUADRO, 200 X 1000 MM, ASSENTADA COM ARGAMASSA 1 : 3 CIMENTO: AREIA - FORNECIMENTO E INSTALAÇÃO. AF_08/2021</t>
  </si>
  <si>
    <t xml:space="preserve"> 3 </t>
  </si>
  <si>
    <t>PARQUINHO</t>
  </si>
  <si>
    <t xml:space="preserve"> 3.1 </t>
  </si>
  <si>
    <t>MURETA</t>
  </si>
  <si>
    <t xml:space="preserve"> 3.1.1 </t>
  </si>
  <si>
    <t xml:space="preserve"> SESC_0050 </t>
  </si>
  <si>
    <t>ATERRO COM AREIA FINA LAVADA PARA QUADRA DE ESPORTE - INCLUSO TRANSPORTE.</t>
  </si>
  <si>
    <t xml:space="preserve"> 3.1.2 </t>
  </si>
  <si>
    <t xml:space="preserve"> 102363 </t>
  </si>
  <si>
    <t>ALAMBRADO PARA QUADRA POLIESPORTIVA, ESTRUTURADO POR TUBOS DE ACO GALVANIZADO, (MONTANTES COM DIAMETRO 2", TRAVESSAS E ESCORAS COM DIÂMETRO 1 ¼"), COM TELA DE ARAME GALVANIZADO, FIO 12 BWG E MALHA QUADRADA 5X5CM (EXCETO MURETA). AF_03/2021</t>
  </si>
  <si>
    <t xml:space="preserve"> 3.1.3 </t>
  </si>
  <si>
    <t xml:space="preserve"> 3.1.4 </t>
  </si>
  <si>
    <t xml:space="preserve"> Sesc57 </t>
  </si>
  <si>
    <t>PORTA/PORTAO EM GRADIL NYLOFOR</t>
  </si>
  <si>
    <t xml:space="preserve"> 3.1.5 </t>
  </si>
  <si>
    <t xml:space="preserve"> 3.1.6 </t>
  </si>
  <si>
    <t xml:space="preserve"> 103352 </t>
  </si>
  <si>
    <t>ALVENARIA DE VEDAÇÃO DE BLOCOS CERÂMICOS FURADOS NA HORIZONTAL DE 9X14X24 CM (ESPESSURA 9 CM) E ARGAMASSA DE ASSENTAMENTO COM PREPARO EM BETONEIRA. AF_12/2021</t>
  </si>
  <si>
    <t xml:space="preserve"> 3.1.7 </t>
  </si>
  <si>
    <t xml:space="preserve"> 3.1.8 </t>
  </si>
  <si>
    <t xml:space="preserve"> 3.1.9 </t>
  </si>
  <si>
    <t xml:space="preserve"> 3.1.10 </t>
  </si>
  <si>
    <t xml:space="preserve"> 3.1.11 </t>
  </si>
  <si>
    <t xml:space="preserve"> 3.1.12 </t>
  </si>
  <si>
    <t xml:space="preserve"> 3.1.13 </t>
  </si>
  <si>
    <t xml:space="preserve"> 3.1.14 </t>
  </si>
  <si>
    <t xml:space="preserve"> 3.1.15 </t>
  </si>
  <si>
    <t xml:space="preserve"> 3.1.16 </t>
  </si>
  <si>
    <t xml:space="preserve"> 3.1.17 </t>
  </si>
  <si>
    <t xml:space="preserve"> 4 </t>
  </si>
  <si>
    <t>REFORMA E FECHAMENTOS DA QUADRA DE ESPORTE</t>
  </si>
  <si>
    <t xml:space="preserve"> 4.1 </t>
  </si>
  <si>
    <t>INFRAESTRUTURA</t>
  </si>
  <si>
    <t xml:space="preserve"> 4.1.1 </t>
  </si>
  <si>
    <t>SAPATAS</t>
  </si>
  <si>
    <t xml:space="preserve"> 4.1.1.1 </t>
  </si>
  <si>
    <t xml:space="preserve"> 96527 </t>
  </si>
  <si>
    <t>ESCAVAÇÃO MANUAL PARA VIGA BALDRAME OU SAPATA CORRIDA (INCLUINDO ESCAVAÇÃO PARA COLOCAÇÃO DE FÔRMAS). AF_01/2024</t>
  </si>
  <si>
    <t xml:space="preserve"> 4.1.1.2 </t>
  </si>
  <si>
    <t xml:space="preserve"> 101616 </t>
  </si>
  <si>
    <t>PREPARO DE FUNDO DE VALA COM LARGURA MENOR QUE 1,5 M (ACERTO DO SOLO NATURAL). AF_08/2020</t>
  </si>
  <si>
    <t xml:space="preserve"> 4.1.1.3 </t>
  </si>
  <si>
    <t xml:space="preserve"> 96616 </t>
  </si>
  <si>
    <t>LASTRO DE CONCRETO MAGRO, APLICADO EM BLOCOS DE COROAMENTO OU SAPATAS. AF_01/2024</t>
  </si>
  <si>
    <t xml:space="preserve"> 4.1.1.4 </t>
  </si>
  <si>
    <t xml:space="preserve"> 4.1.1.5 </t>
  </si>
  <si>
    <t xml:space="preserve"> 92431 </t>
  </si>
  <si>
    <t>MONTAGEM E DESMONTAGEM DE FÔRMA DE PILARES RETANGULARES E ESTRUTURAS SIMILARES, PÉ-DIREITO SIMPLES, EM CHAPA DE MADEIRA COMPENSADA PLASTIFICADA, 10 UTILIZAÇÕES. AF_09/2020</t>
  </si>
  <si>
    <t xml:space="preserve"> 4.1.1.6 </t>
  </si>
  <si>
    <t xml:space="preserve"> 104919 </t>
  </si>
  <si>
    <t>ARMAÇÃO DE SAPATA ISOLADA, VIGA BALDRAME E SAPATA CORRIDA UTILIZANDO AÇO CA-50 DE 10 MM - MONTAGEM. AF_01/2024</t>
  </si>
  <si>
    <t xml:space="preserve"> 4.1.1.7 </t>
  </si>
  <si>
    <t xml:space="preserve"> 4.1.1.8 </t>
  </si>
  <si>
    <t xml:space="preserve"> 92762 </t>
  </si>
  <si>
    <t>ARMAÇÃO DE PILAR OU VIGA DE ESTRUTURA CONVENCIONAL DE CONCRETO ARMADO UTILIZANDO AÇO CA-50 DE 10,0 MM - MONTAGEM. AF_06/2022</t>
  </si>
  <si>
    <t xml:space="preserve"> 4.1.1.9 </t>
  </si>
  <si>
    <t xml:space="preserve"> 94965 </t>
  </si>
  <si>
    <t>CONCRETO FCK = 25MPA, TRAÇO 1:2,3:2,7 (EM MASSA SECA DE CIMENTO/ AREIA MÉDIA/ BRITA 1) - PREPARO MECÂNICO COM BETONEIRA 400 L. AF_05/2021</t>
  </si>
  <si>
    <t xml:space="preserve"> 4.1.1.10 </t>
  </si>
  <si>
    <t xml:space="preserve"> 4.1.2 </t>
  </si>
  <si>
    <t>VIGAS BALDRAMES</t>
  </si>
  <si>
    <t xml:space="preserve"> 4.1.2.1 </t>
  </si>
  <si>
    <t xml:space="preserve"> 101166 </t>
  </si>
  <si>
    <t>ALVENARIA DE EMBASAMENTO COM BLOCO ESTRUTURAL DE CERÂMICA, DE 14X19X29CM E ARGAMASSA DE ASSENTAMENTO COM PREPARO EM BETONEIRA. AF_05/2020</t>
  </si>
  <si>
    <t xml:space="preserve"> 4.1.2.2 </t>
  </si>
  <si>
    <t xml:space="preserve"> 98557 </t>
  </si>
  <si>
    <t>IMPERMEABILIZAÇÃO DE SUPERFÍCIE COM EMULSÃO ASFÁLTICA, 2 DEMÃOS. AF_09/2023</t>
  </si>
  <si>
    <t xml:space="preserve"> 4.1.2.3 </t>
  </si>
  <si>
    <t xml:space="preserve"> 4.1.2.4 </t>
  </si>
  <si>
    <t xml:space="preserve"> 4.1.2.5 </t>
  </si>
  <si>
    <t xml:space="preserve"> 4.1.2.6 </t>
  </si>
  <si>
    <t xml:space="preserve"> 96542 </t>
  </si>
  <si>
    <t>FABRICAÇÃO, MONTAGEM E DESMONTAGEM DE FÔRMA PARA VIGA BALDRAME, EM CHAPA DE MADEIRA COMPENSADA RESINADA, E=17 MM, 4 UTILIZAÇÕES. AF_01/2024</t>
  </si>
  <si>
    <t xml:space="preserve"> 4.1.2.7 </t>
  </si>
  <si>
    <t xml:space="preserve"> 4.1.2.8 </t>
  </si>
  <si>
    <t xml:space="preserve"> 104918 </t>
  </si>
  <si>
    <t>ARMAÇÃO DE SAPATA ISOLADA, VIGA BALDRAME E SAPATA CORRIDA UTILIZANDO AÇO CA-50 DE 8 MM - MONTAGEM. AF_01/2024</t>
  </si>
  <si>
    <t xml:space="preserve"> 4.1.2.9 </t>
  </si>
  <si>
    <t xml:space="preserve"> 104920 </t>
  </si>
  <si>
    <t>ARMAÇÃO DE BLOCO, SAPATA ISOLADA, VIGA BALDRAME E SAPATA CORRIDA UTILIZANDO AÇO CA-50 DE 12,5 MM - MONTAGEM. AF_01/2024</t>
  </si>
  <si>
    <t xml:space="preserve"> 4.1.2.10 </t>
  </si>
  <si>
    <t xml:space="preserve"> 4.1.2.11 </t>
  </si>
  <si>
    <t xml:space="preserve"> 4.2 </t>
  </si>
  <si>
    <t>SUPERESTRUTURA</t>
  </si>
  <si>
    <t xml:space="preserve"> 4.2.1 </t>
  </si>
  <si>
    <t>PILARES E SUPORTE PARA BRISES</t>
  </si>
  <si>
    <t xml:space="preserve"> 4.2.1.1 </t>
  </si>
  <si>
    <t xml:space="preserve"> SESCTO_MET7010 </t>
  </si>
  <si>
    <t>ESTRUTURA EM PERFIL LAMINADO OU SOLDADO EM AÇO ESTRUTURAL, COM CONEXÕES SOLDADAS, INCLUSOS MÃO DE OBRA, TRANSPORTE E IÇAMENTO UTILIZANDO GUINDASTE - FORNECIMENTO E INSTALAÇÃO.</t>
  </si>
  <si>
    <t xml:space="preserve"> 4.2.1.2 </t>
  </si>
  <si>
    <t xml:space="preserve"> SESCTO_MET7009 </t>
  </si>
  <si>
    <t>FIXAÇÃO DE CHAPA BASE EM FUNDAÇÃO, AÇO ASTM-A36, PARA PILARES METÁLICOS- INCLUSO CHUMBADOR PARA ANCORAGEM</t>
  </si>
  <si>
    <t xml:space="preserve"> 4.2.1.3 </t>
  </si>
  <si>
    <t xml:space="preserve"> SESCTO_MET7002 </t>
  </si>
  <si>
    <t>ESTRUTURA  PARA FECHAMENTO LATERAL COM CANTONEIRA PINTADA NA COR PRETO- FORNECIMENTO E INSTALAÇÃO.</t>
  </si>
  <si>
    <t xml:space="preserve"> 4.2.2 </t>
  </si>
  <si>
    <t>CALHAS</t>
  </si>
  <si>
    <t xml:space="preserve"> 4.2.2.1 </t>
  </si>
  <si>
    <t xml:space="preserve"> SESCTO_MET7001 </t>
  </si>
  <si>
    <t>CALHA EM CHAPA DE AÇO GALVANIZADA NÚMERO 14, DESENVOLVIMENTO DE 86CM,  PINTADA COM TINTA DE FUNDO E PINTURA DE ACABAMENTO COM TINTA EPÓXI NA COR PRETO FOSCO- INCLUSO TRANSPORTE VERTICAL.</t>
  </si>
  <si>
    <t xml:space="preserve"> 4.2.2.2 </t>
  </si>
  <si>
    <t xml:space="preserve"> SESC_0083 </t>
  </si>
  <si>
    <t>RUFO EM CHAPA DE AÇO GALVANIZADO NÚMERO 26, INCLUSO TRANSPORTE VERTICAL.</t>
  </si>
  <si>
    <t xml:space="preserve"> 4.3 </t>
  </si>
  <si>
    <t>FECHAMENTO LATERAL</t>
  </si>
  <si>
    <t xml:space="preserve"> 4.3.1 </t>
  </si>
  <si>
    <t xml:space="preserve"> SESCTO_COBE10201 </t>
  </si>
  <si>
    <t>FECHAMENTO COM TELHA ISOESTE TRAPEZOIDAL TP-40- RAL9005/RAL9005-0,50MM COR PRETO -INCLUSO IÇAMENTO.</t>
  </si>
  <si>
    <t xml:space="preserve"> 4.3.2 </t>
  </si>
  <si>
    <t xml:space="preserve"> SESCTO_BRISE8001 </t>
  </si>
  <si>
    <t>BRISE METÁLICO EM ALUMÍNIO MEGA 25- COR PRETO RAL9005B- FORNECIMENTO E INSTALAÇÃO</t>
  </si>
  <si>
    <t xml:space="preserve"> 4.4 </t>
  </si>
  <si>
    <t>PINTURA</t>
  </si>
  <si>
    <t xml:space="preserve"> 4.4.1 </t>
  </si>
  <si>
    <t xml:space="preserve"> 4.4.2 </t>
  </si>
  <si>
    <t xml:space="preserve"> 4.4.3 </t>
  </si>
  <si>
    <t xml:space="preserve"> 4.4.4 </t>
  </si>
  <si>
    <t xml:space="preserve"> 102494 </t>
  </si>
  <si>
    <t>PINTURA DE PISO COM TINTA EPÓXI, APLICAÇÃO MANUAL, 2 DEMÃOS, INCLUSO PRIMER EPÓXI. AF_05/2021</t>
  </si>
  <si>
    <t xml:space="preserve"> 4.4.5 </t>
  </si>
  <si>
    <t xml:space="preserve"> 102491 </t>
  </si>
  <si>
    <t>PINTURA DE PISO COM TINTA ACRÍLICA, APLICAÇÃO MANUAL, 2 DEMÃOS, INCLUSO FUNDO PREPARADOR. AF_05/2021</t>
  </si>
  <si>
    <t xml:space="preserve"> 4.4.6 </t>
  </si>
  <si>
    <t xml:space="preserve"> 102506 </t>
  </si>
  <si>
    <t>PINTURA DE DEMARCAÇÃO DE QUADRA POLIESPORTIVA COM TINTA EPÓXI, E = 5 CM, APLICAÇÃO MANUAL. AF_05/2021</t>
  </si>
  <si>
    <t xml:space="preserve"> 4.5 </t>
  </si>
  <si>
    <t>INSTALAÇÕES ÁGUA PLUVIAL</t>
  </si>
  <si>
    <t xml:space="preserve"> 4.5.1 </t>
  </si>
  <si>
    <t xml:space="preserve"> 4.5.2 </t>
  </si>
  <si>
    <t xml:space="preserve"> 4.5.3 </t>
  </si>
  <si>
    <t xml:space="preserve"> 89669 </t>
  </si>
  <si>
    <t>LUVA SIMPLES, PVC, SERIE R, ÁGUA PLUVIAL, DN 100 MM, JUNTA ELÁSTICA, FORNECIDO E INSTALADO EM CONDUTORES VERTICAIS DE ÁGUAS PLUVIAIS. AF_06/2022</t>
  </si>
  <si>
    <t xml:space="preserve"> 4.5.4 </t>
  </si>
  <si>
    <t xml:space="preserve"> SESCTO_INST.SANT2400 </t>
  </si>
  <si>
    <t>CAIXA DE INSPEÇÃO EM ALVENARIA DE BLOCO CERÂMICO, DIMENSÕES INTERNAS 60X60X60CM, REVESTIDA INTERNAMENTE COM ARGAMASSA COM ADITIVO IMPERMEABILIZANTE E=2,0CM, COM TAMPA PRÉ-MOLDADA DE CONCRETO E FUNDO DE CONCRETO 15MPA - ESCAVAÇÃO E CONFECÇÃO</t>
  </si>
  <si>
    <t xml:space="preserve"> 4.6 </t>
  </si>
  <si>
    <t xml:space="preserve"> 4.6.1 </t>
  </si>
  <si>
    <t xml:space="preserve"> 4.6.1.1 </t>
  </si>
  <si>
    <t xml:space="preserve"> 4.6.1.2 </t>
  </si>
  <si>
    <t xml:space="preserve"> 4.6.2 </t>
  </si>
  <si>
    <t xml:space="preserve"> 4.6.2.1 </t>
  </si>
  <si>
    <t xml:space="preserve"> 104406 </t>
  </si>
  <si>
    <t>ELETRODUTO RIGIDO, EM ACO ZINCADO OU GALVANIZADO, TIPO PESADO, DN=3/4", APARENTE - FORNECIMENTO E INSTALAÇÃO. AF_10/2022</t>
  </si>
  <si>
    <t xml:space="preserve"> 4.6.3 </t>
  </si>
  <si>
    <t xml:space="preserve"> 4.6.3.1 </t>
  </si>
  <si>
    <t xml:space="preserve"> 4.6.4 </t>
  </si>
  <si>
    <t xml:space="preserve"> 4.6.4.1 </t>
  </si>
  <si>
    <t xml:space="preserve"> SESCTO_INSTAEL17011 </t>
  </si>
  <si>
    <t>LUMINÁRIA TIPO REFLETOR DE LED, IP66, 143W, MIN. 25.480 LUMENS, MODELO  LEX51-S24000750FA (LUMINCENTER) - FORNECIMENTO E INSTALAÇÃO</t>
  </si>
  <si>
    <t xml:space="preserve"> 5 </t>
  </si>
  <si>
    <t>QUADRA DE AREIA</t>
  </si>
  <si>
    <t xml:space="preserve"> 5.1 </t>
  </si>
  <si>
    <t>TERRAPLANAGEM</t>
  </si>
  <si>
    <t xml:space="preserve"> 5.1.1 </t>
  </si>
  <si>
    <t xml:space="preserve"> 5.1.2 </t>
  </si>
  <si>
    <t xml:space="preserve"> 5.2 </t>
  </si>
  <si>
    <t>DRENAGEM</t>
  </si>
  <si>
    <t xml:space="preserve"> 5.2.1 </t>
  </si>
  <si>
    <t xml:space="preserve"> 5.2.2 </t>
  </si>
  <si>
    <t xml:space="preserve"> 5.2.3 </t>
  </si>
  <si>
    <t xml:space="preserve"> 102697 </t>
  </si>
  <si>
    <t>DRENO ESPINHA DE PEIXE (SEÇÃO 0,50 X 0,80 M), COM TUBO DE PEAD CORRUGADO PERFURADO, DN 100 MM, ENCHIMENTO COM BRITA, ENVOLVIDO COM MANTA GEOTÊXTIL, INCLUSIVE CONEXÕES. AF_07/2021</t>
  </si>
  <si>
    <t xml:space="preserve"> 5.2.4 </t>
  </si>
  <si>
    <t xml:space="preserve"> 5.3 </t>
  </si>
  <si>
    <t xml:space="preserve"> 5.3.1 </t>
  </si>
  <si>
    <t xml:space="preserve"> 5.3.2 </t>
  </si>
  <si>
    <t xml:space="preserve"> 5.3.3 </t>
  </si>
  <si>
    <t xml:space="preserve"> 5.3.4 </t>
  </si>
  <si>
    <t xml:space="preserve"> 5.3.5 </t>
  </si>
  <si>
    <t xml:space="preserve"> 5.3.6 </t>
  </si>
  <si>
    <t xml:space="preserve"> 5.3.7 </t>
  </si>
  <si>
    <t xml:space="preserve"> 5.3.8 </t>
  </si>
  <si>
    <t xml:space="preserve"> 5.3.9 </t>
  </si>
  <si>
    <t xml:space="preserve"> 5.3.10 </t>
  </si>
  <si>
    <t xml:space="preserve"> 5.3.11 </t>
  </si>
  <si>
    <t xml:space="preserve"> 5.3.12 </t>
  </si>
  <si>
    <t xml:space="preserve"> 96135 </t>
  </si>
  <si>
    <t>APLICAÇÃO MANUAL DE MASSA ACRÍLICA EM PAREDES EXTERNAS DE CASAS, DUAS DEMÃOS. AF_03/2024</t>
  </si>
  <si>
    <t xml:space="preserve"> 5.3.13 </t>
  </si>
  <si>
    <t xml:space="preserve"> 5.3.14 </t>
  </si>
  <si>
    <t xml:space="preserve"> 5.3.15 </t>
  </si>
  <si>
    <t xml:space="preserve"> 5.4 </t>
  </si>
  <si>
    <t>ELÉTRICA</t>
  </si>
  <si>
    <t xml:space="preserve"> 5.4.1 </t>
  </si>
  <si>
    <t xml:space="preserve"> 5.4.1.1 </t>
  </si>
  <si>
    <t xml:space="preserve"> 5.4.1.2 </t>
  </si>
  <si>
    <t xml:space="preserve"> 5.4.1.3 </t>
  </si>
  <si>
    <t xml:space="preserve"> 5.4.1.4 </t>
  </si>
  <si>
    <t xml:space="preserve"> 078601 </t>
  </si>
  <si>
    <t>CAIXA PASSAGEM CONCR.PREMOLDADO ATERRAMENTO 20x20cm</t>
  </si>
  <si>
    <t xml:space="preserve"> 5.4.2 </t>
  </si>
  <si>
    <t xml:space="preserve"> 5.4.2.1 </t>
  </si>
  <si>
    <t xml:space="preserve"> 5.4.3 </t>
  </si>
  <si>
    <t xml:space="preserve"> 5.4.3.1 </t>
  </si>
  <si>
    <t xml:space="preserve"> 5.4.3.2 </t>
  </si>
  <si>
    <t xml:space="preserve"> 5.4.3.3 </t>
  </si>
  <si>
    <t xml:space="preserve"> 5.4.3.4 </t>
  </si>
  <si>
    <t xml:space="preserve"> 5.4.3.5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</si>
  <si>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</si>
  <si>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</si>
  <si>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6 </t>
  </si>
  <si>
    <t>QUADRA DE AREIA 2</t>
  </si>
  <si>
    <t xml:space="preserve"> 6.1 </t>
  </si>
  <si>
    <t xml:space="preserve"> 6.1.1 </t>
  </si>
  <si>
    <t xml:space="preserve"> 6.1.2 </t>
  </si>
  <si>
    <t xml:space="preserve"> 6.2 </t>
  </si>
  <si>
    <t xml:space="preserve"> 6.2.1 </t>
  </si>
  <si>
    <t xml:space="preserve"> 6.2.2 </t>
  </si>
  <si>
    <t xml:space="preserve"> 6.2.3 </t>
  </si>
  <si>
    <t xml:space="preserve"> 6.2.4 </t>
  </si>
  <si>
    <t xml:space="preserve"> 6.3 </t>
  </si>
  <si>
    <t xml:space="preserve"> 6.3.1 </t>
  </si>
  <si>
    <t xml:space="preserve"> 6.3.2 </t>
  </si>
  <si>
    <t xml:space="preserve"> 6.3.3 </t>
  </si>
  <si>
    <t xml:space="preserve"> 6.3.4 </t>
  </si>
  <si>
    <t xml:space="preserve"> 6.3.5 </t>
  </si>
  <si>
    <t xml:space="preserve"> 6.3.6 </t>
  </si>
  <si>
    <t xml:space="preserve"> 6.3.7 </t>
  </si>
  <si>
    <t xml:space="preserve"> 6.3.8 </t>
  </si>
  <si>
    <t xml:space="preserve"> 6.3.9 </t>
  </si>
  <si>
    <t xml:space="preserve"> 6.3.10 </t>
  </si>
  <si>
    <t xml:space="preserve"> 6.3.11 </t>
  </si>
  <si>
    <t xml:space="preserve"> 6.3.12 </t>
  </si>
  <si>
    <t xml:space="preserve"> 6.3.13 </t>
  </si>
  <si>
    <t xml:space="preserve"> 6.3.14 </t>
  </si>
  <si>
    <t xml:space="preserve"> 6.3.15 </t>
  </si>
  <si>
    <t xml:space="preserve"> 7 </t>
  </si>
  <si>
    <t>ADEQUAÇÃOES COMPLEMENTARES</t>
  </si>
  <si>
    <t xml:space="preserve"> 7.1 </t>
  </si>
  <si>
    <t>ADEQUAÇÃO DO MURO</t>
  </si>
  <si>
    <t xml:space="preserve"> 7.1.1 </t>
  </si>
  <si>
    <t xml:space="preserve"> 101972 </t>
  </si>
  <si>
    <t>CHAPIM SOBRE MUROS LINEARES, EM CONCRETO PRÉ-MOLDADO, COMPRIMENTO MAIOR QUE 6 M, ASSENTADO COM ARGAMASSA 1:6 COM ADITIVO. AF_11/2020</t>
  </si>
  <si>
    <t xml:space="preserve"> 7.1.2 </t>
  </si>
  <si>
    <t>CHAPISCO APLICADO EM ALVENARIA (SEM PRESENÇA DE VÃOS) E ESTRUTURAS DE CONCRETO DE FACHADA, COM COLHER DE PEDREIRO. ARGAMASSA TRAÇO 1:3 COM PREPARO MANUAL. AF_10/2022</t>
  </si>
  <si>
    <t xml:space="preserve"> 7.1.3 </t>
  </si>
  <si>
    <t xml:space="preserve"> 7.1.4 </t>
  </si>
  <si>
    <t xml:space="preserve"> 7.1.5 </t>
  </si>
  <si>
    <t xml:space="preserve"> 96132 </t>
  </si>
  <si>
    <t>APLICAÇÃO MANUAL DE MASSA ACRÍLICA EM PANOS DE FACHADA SEM PRESENÇA DE VÃOS, DE EDIFÍCIOS DE MÚLTIPLOS PAVIMENTOS, DUAS DEMÃOS. AF_03/2024</t>
  </si>
  <si>
    <t xml:space="preserve"> 7.1.6 </t>
  </si>
  <si>
    <t xml:space="preserve"> SESCTO_PINT2800 </t>
  </si>
  <si>
    <t>PINTURA COM TINTA CORAL SUPER LAVAVEL 16LTS CINZA GRANITO, APLICAÇÃO MANUAL EM PAREDES, DUAS DEMÃOS</t>
  </si>
  <si>
    <t xml:space="preserve"> 7.1.7 </t>
  </si>
  <si>
    <t xml:space="preserve"> 100717 </t>
  </si>
  <si>
    <t>LIXAMENTO MANUAL EM SUPERFÍCIES METÁLICAS EM OBRA. AF_01/2020</t>
  </si>
  <si>
    <t xml:space="preserve"> 7.1.8 </t>
  </si>
  <si>
    <t xml:space="preserve"> 7.2 </t>
  </si>
  <si>
    <t>LOUÇAS E METAIS</t>
  </si>
  <si>
    <t xml:space="preserve"> 7.2.1 </t>
  </si>
  <si>
    <t xml:space="preserve"> 97663 </t>
  </si>
  <si>
    <t>REMOÇÃO DE LOUÇAS, DE FORMA MANUAL, SEM REAPROVEITAMENTO. AF_09/2023</t>
  </si>
  <si>
    <t xml:space="preserve"> 7.2.2 </t>
  </si>
  <si>
    <t xml:space="preserve"> SESC229 </t>
  </si>
  <si>
    <t>Torneira cromada de mesa para lavatório temporizada bica baixa</t>
  </si>
  <si>
    <t xml:space="preserve"> 7.3 </t>
  </si>
  <si>
    <t>PINTURA LANCHONETE</t>
  </si>
  <si>
    <t xml:space="preserve"> 7.3.1 </t>
  </si>
  <si>
    <t xml:space="preserve"> SESC247 </t>
  </si>
  <si>
    <t>PINTURA PARA REVESTIMENTO CERÂMICO COM TINTA EPÓXI, APLICAÇÃO MANUAL, 2 DEMÃOS, INCLUSO PRIMER EPÓXI. AF_05/2021</t>
  </si>
  <si>
    <t xml:space="preserve"> 7.4 </t>
  </si>
  <si>
    <t>ILUMINAÇÃO</t>
  </si>
  <si>
    <t xml:space="preserve"> 7.4.1 </t>
  </si>
  <si>
    <t xml:space="preserve"> 022966 </t>
  </si>
  <si>
    <t>REMOCAO POSTE CONCRETO ENGAT.TERRA DE 7A9M C/E S/REAPROVEIT.</t>
  </si>
  <si>
    <t xml:space="preserve"> 7.5 </t>
  </si>
  <si>
    <t>URBANIZAÇÃO</t>
  </si>
  <si>
    <t xml:space="preserve"> 7.5.1 </t>
  </si>
  <si>
    <t xml:space="preserve"> 7.5.2 </t>
  </si>
  <si>
    <t xml:space="preserve"> 92398 </t>
  </si>
  <si>
    <t>EXECUÇÃO DE PAVIMENTO EM PISO INTERTRAVADO, COM BLOCO RETANGULAR COR NATURAL DE 20 X 10 CM, ESPESSURA 8 CM. AF_10/2022</t>
  </si>
  <si>
    <t xml:space="preserve"> 7.5.3 </t>
  </si>
  <si>
    <t xml:space="preserve"> 98509 </t>
  </si>
  <si>
    <t>PLANTIO DE ARBUSTO OU CERCA VIVA. AF_07/2024</t>
  </si>
  <si>
    <t xml:space="preserve"> 7.5.4 </t>
  </si>
  <si>
    <t xml:space="preserve"> SESCTO_GRAN1602 </t>
  </si>
  <si>
    <t>Casca de pinus, fornecimento e colocação</t>
  </si>
  <si>
    <t>kg</t>
  </si>
  <si>
    <t xml:space="preserve"> 7.5.5 </t>
  </si>
  <si>
    <t xml:space="preserve"> SESC_0066 </t>
  </si>
  <si>
    <t>ARGILA EXPANDIDA, GRANULOMETRIA 2215 - FORNECIMENTO E COLOCAÇÃO</t>
  </si>
  <si>
    <t xml:space="preserve"> 7.5.6 </t>
  </si>
  <si>
    <t xml:space="preserve"> SESC286 </t>
  </si>
  <si>
    <t>MUDA DE ARBUSTO FLORIFERO, CLUSIA/GARDENIA/MOREIA BRANCA/ AZALEIA OU EQUIVALENTE DA REGIAO, H= *50 A 70* CMPlanta - fornecimento e plantio</t>
  </si>
  <si>
    <t xml:space="preserve"> 7.5.7 </t>
  </si>
  <si>
    <t xml:space="preserve"> SESC_0067 </t>
  </si>
  <si>
    <t>MUDA DE CLOROFITO H=15CM - fornecimento e plantio</t>
  </si>
  <si>
    <t xml:space="preserve"> 7.5.8 </t>
  </si>
  <si>
    <t xml:space="preserve"> 201012 </t>
  </si>
  <si>
    <t>SEIXOS ROLADOS DE RIO DECORATIVOS APLICADOS EM PAVIMENTO</t>
  </si>
  <si>
    <t xml:space="preserve"> 7.5.9 </t>
  </si>
  <si>
    <t xml:space="preserve"> SESC_0068 </t>
  </si>
  <si>
    <t>INSTALAÇÃO DE LIMITADOR DE GRAMA</t>
  </si>
  <si>
    <t xml:space="preserve"> 7.5.10 </t>
  </si>
  <si>
    <t xml:space="preserve"> 101868 </t>
  </si>
  <si>
    <t>REASSENTAMENTO DE BLOCOS 16 FACES PARA PISO INTERTRAVADO, ESPESSURA DE 6 CM, EM VIA/ESTACIONAMENTO, COM REAPROVEITAMENTO DOS BLOCOS 16 FACES - INCLUSO RETIRADA E COLOCAÇÃO DO MATERIAL. AF_12/2020</t>
  </si>
  <si>
    <t xml:space="preserve"> 7.5.11 </t>
  </si>
  <si>
    <t xml:space="preserve"> 104797 </t>
  </si>
  <si>
    <t>REMOÇAO DE GUIAS PRÉ-FABRICADAS DE CONCRETO, DE FORMA MECANIZADA, COM REAPROVEITAMENTO. AF_09/2023</t>
  </si>
  <si>
    <t xml:space="preserve"> 7.5.12 </t>
  </si>
  <si>
    <t xml:space="preserve"> SESC_0071 </t>
  </si>
  <si>
    <t>REMOCAO POSTE METALICO DE ILUMINAÇÃO COM DUAS PETALAS FRANG. CONCR C/ REAPROVEIT.</t>
  </si>
  <si>
    <t xml:space="preserve"> 7.5.13 </t>
  </si>
  <si>
    <t xml:space="preserve"> Próprio_0029 </t>
  </si>
  <si>
    <t>BASE CONCRETO PARA POSTE 3,0M - 0,25X0,25X0,5M</t>
  </si>
  <si>
    <t xml:space="preserve"> 7.5.14 </t>
  </si>
  <si>
    <t xml:space="preserve"> 112561 </t>
  </si>
  <si>
    <t>GUARDA-CORPO EM TUBO DE AǏ INOX (NBR 9050)</t>
  </si>
  <si>
    <t xml:space="preserve"> 7.5.15 </t>
  </si>
  <si>
    <t xml:space="preserve"> 112560 </t>
  </si>
  <si>
    <t>CORRIMAO EM TUBO DE AǏ INOX ؽ1 1/2""</t>
  </si>
  <si>
    <t xml:space="preserve"> 7.5.16 </t>
  </si>
  <si>
    <t xml:space="preserve"> 7.6 </t>
  </si>
  <si>
    <t>CALÇADA EXTERNA</t>
  </si>
  <si>
    <t xml:space="preserve"> 7.6.1 </t>
  </si>
  <si>
    <t xml:space="preserve"> 201031 </t>
  </si>
  <si>
    <t>LIMPEZA MANUAL DE SOLO COM REMOCAO TOCOS/CORRECOES/REGUL.</t>
  </si>
  <si>
    <t xml:space="preserve"> 7.6.2 </t>
  </si>
  <si>
    <t xml:space="preserve"> 94319 </t>
  </si>
  <si>
    <t>ATERRO MANUAL DE VALAS COM SOLO ARGILO-ARENOSO. AF_08/2023</t>
  </si>
  <si>
    <t xml:space="preserve"> 7.6.3 </t>
  </si>
  <si>
    <t xml:space="preserve"> 97084 </t>
  </si>
  <si>
    <t>COMPACTAÇÃO MECÂNICA DE SOLO PARA EXECUÇÃO DE RADIER, PISO DE CONCRETO OU LAJE SOBRE SOLO, COM COMPACTADOR DE SOLOS TIPO PLACA VIBRATÓRIA. AF_09/2021</t>
  </si>
  <si>
    <t xml:space="preserve"> 7.6.4 </t>
  </si>
  <si>
    <t xml:space="preserve"> 7.6.5 </t>
  </si>
  <si>
    <t xml:space="preserve"> 94991 </t>
  </si>
  <si>
    <t>EXECUÇÃO DE PASSEIO (CALÇADA) OU PISO DE CONCRETO COM CONCRETO MOLDADO IN LOCO, USINADO C20, ACABAMENTO CONVENCIONAL, NÃO ARMADO. AF_08/2022</t>
  </si>
  <si>
    <t xml:space="preserve"> 8 </t>
  </si>
  <si>
    <t>ADMINISTRAÇÃO DE OBRA</t>
  </si>
  <si>
    <t xml:space="preserve"> 8.1 </t>
  </si>
  <si>
    <t xml:space="preserve"> 93572 </t>
  </si>
  <si>
    <t>ENCARREGADO GERAL DE OBRAS COM ENCARGOS COMPLEMENTARES</t>
  </si>
  <si>
    <t xml:space="preserve"> 8.2 </t>
  </si>
  <si>
    <t xml:space="preserve"> 90778 </t>
  </si>
  <si>
    <t>ENGENHEIRO CIVIL DE OBRA PLENO COM ENCARGOS COMPLEMENTARES</t>
  </si>
  <si>
    <t>H</t>
  </si>
  <si>
    <t xml:space="preserve"> 8.3 </t>
  </si>
  <si>
    <t xml:space="preserve"> SESCTO_ADM1001 </t>
  </si>
  <si>
    <t>ELABORAÇÃO DE PROJETOS AS BUILT E MANUAL DE USO E OPERAÇÃO DA EDIFICAÇÃO</t>
  </si>
  <si>
    <t>Total sem BDI</t>
  </si>
  <si>
    <t>Total do BDI</t>
  </si>
  <si>
    <t>Total Geral</t>
  </si>
  <si>
    <t>_______________________________________________________________
LAYSA MINELLE BANDEIRA LOPES
ENGENHEIRA CIVIL CREA: 321976/DTO</t>
  </si>
  <si>
    <t>Fechamentos da Quadra Poliesportiva e urbanização da unidade Sesc Parque Primavera, Gurupi – Tocantins, com uma área total de intervenção de 3.169,88 m², incluindo: Reforma e fechamento da quadra poliesportiva, área de 739,26 m²; e urbanização, área de 2.430,62 m².</t>
  </si>
  <si>
    <t>Proprietário</t>
  </si>
  <si>
    <t>Sesc</t>
  </si>
  <si>
    <t>Valor Final do Orçamento</t>
  </si>
  <si>
    <t>Local</t>
  </si>
  <si>
    <t>Sesc Parque Primavera, Gurupi – Tocantins</t>
  </si>
  <si>
    <t>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</si>
</sst>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6" fontId="10" fillId="11" borderId="8" xfId="0" applyNumberFormat="1" applyFont="1" applyFill="1" applyBorder="1" applyAlignment="1">
      <alignment horizontal="right" vertical="top" wrapText="1"/>
    </xf>
    <xf numFmtId="0" fontId="12" fillId="12" borderId="9" xfId="0" applyFont="1" applyFill="1" applyBorder="1" applyAlignment="1">
      <alignment horizontal="left" vertical="top" wrapText="1"/>
    </xf>
    <xf numFmtId="0" fontId="13" fillId="13" borderId="10" xfId="0" applyFont="1" applyFill="1" applyBorder="1" applyAlignment="1">
      <alignment horizontal="center" vertical="top" wrapText="1"/>
    </xf>
    <xf numFmtId="0" fontId="14" fillId="14" borderId="11" xfId="0" applyFont="1" applyFill="1" applyBorder="1" applyAlignment="1">
      <alignment horizontal="right" vertical="top" wrapText="1"/>
    </xf>
    <xf numFmtId="4" fontId="15" fillId="15" borderId="12" xfId="0" applyNumberFormat="1" applyFont="1" applyFill="1" applyBorder="1" applyAlignment="1">
      <alignment horizontal="right" vertical="top" wrapText="1"/>
    </xf>
    <xf numFmtId="166" fontId="16" fillId="16" borderId="13" xfId="0" applyNumberFormat="1" applyFont="1" applyFill="1" applyBorder="1" applyAlignment="1">
      <alignment horizontal="right" vertical="top" wrapText="1"/>
    </xf>
    <xf numFmtId="0" fontId="17" fillId="17" borderId="0" xfId="0" applyFont="1" applyFill="1" applyAlignment="1">
      <alignment horizontal="left" vertical="top" wrapText="1"/>
    </xf>
    <xf numFmtId="0" fontId="18" fillId="18" borderId="0" xfId="0" applyFont="1" applyFill="1" applyAlignment="1">
      <alignment horizontal="center" vertical="top" wrapText="1"/>
    </xf>
    <xf numFmtId="0" fontId="19" fillId="19" borderId="0" xfId="0" applyFont="1" applyFill="1" applyAlignment="1">
      <alignment horizontal="right" vertical="top" wrapText="1"/>
    </xf>
    <xf numFmtId="0" fontId="21" fillId="21" borderId="0" xfId="0" applyFont="1" applyFill="1" applyAlignment="1">
      <alignment horizontal="left" vertical="top" wrapText="1"/>
    </xf>
    <xf numFmtId="0" fontId="22" fillId="22" borderId="0" xfId="0" applyFont="1" applyFill="1" applyAlignment="1">
      <alignment horizontal="center" vertical="top" wrapText="1"/>
    </xf>
    <xf numFmtId="0" fontId="1" fillId="2" borderId="0" xfId="0" applyFont="1" applyFill="1" applyAlignment="1">
      <alignment horizontal="left" vertical="top" wrapText="1"/>
    </xf>
    <xf numFmtId="0" fontId="17" fillId="17"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19" fillId="19" borderId="0" xfId="0" applyFont="1" applyFill="1" applyAlignment="1">
      <alignment horizontal="right" vertical="top" wrapText="1"/>
    </xf>
    <xf numFmtId="4" fontId="20" fillId="20" borderId="0" xfId="0" applyNumberFormat="1" applyFont="1" applyFill="1" applyAlignment="1">
      <alignment horizontal="right" vertical="top" wrapText="1"/>
    </xf>
    <xf numFmtId="0" fontId="22" fillId="22" borderId="0" xfId="0" applyFont="1" applyFill="1" applyAlignment="1">
      <alignment horizontal="center" vertical="top" wrapText="1"/>
    </xf>
    <xf numFmtId="0" fontId="11" fillId="17" borderId="0" xfId="0" applyFont="1" applyFill="1" applyAlignment="1">
      <alignment horizontal="left" vertical="top" wrapText="1"/>
    </xf>
    <xf numFmtId="0" fontId="11" fillId="23" borderId="0" xfId="0" applyFont="1" applyFill="1" applyAlignment="1">
      <alignment horizontal="left" vertical="top" wrapText="1"/>
    </xf>
    <xf numFmtId="0" fontId="1" fillId="23" borderId="0" xfId="0" applyFont="1" applyFill="1" applyAlignment="1">
      <alignment horizontal="left" vertical="top" wrapText="1"/>
    </xf>
    <xf numFmtId="0" fontId="11" fillId="23" borderId="0" xfId="0" applyFont="1" applyFill="1" applyAlignment="1">
      <alignment horizontal="left" vertical="top" wrapText="1"/>
    </xf>
    <xf numFmtId="4" fontId="11" fillId="23" borderId="0" xfId="0" applyNumberFormat="1" applyFont="1" applyFill="1" applyAlignment="1">
      <alignment horizontal="right" vertical="top" wrapText="1"/>
    </xf>
    <xf numFmtId="166" fontId="11" fillId="23"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2"/>
  <sheetViews>
    <sheetView tabSelected="1" showWhiteSpace="0" view="pageBreakPreview" zoomScaleNormal="100" zoomScaleSheetLayoutView="100" workbookViewId="0">
      <selection activeCell="A5" sqref="A5:J5"/>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20" t="s">
        <v>1</v>
      </c>
      <c r="F1" s="20"/>
      <c r="G1" s="20" t="s">
        <v>2</v>
      </c>
      <c r="H1" s="20"/>
      <c r="I1" s="20" t="s">
        <v>3</v>
      </c>
      <c r="J1" s="20"/>
    </row>
    <row r="2" spans="1:10" ht="80.099999999999994" customHeight="1" x14ac:dyDescent="0.2">
      <c r="A2" s="15"/>
      <c r="B2" s="15"/>
      <c r="C2" s="15"/>
      <c r="D2" s="27" t="s">
        <v>620</v>
      </c>
      <c r="E2" s="21" t="s">
        <v>4</v>
      </c>
      <c r="F2" s="21"/>
      <c r="G2" s="21" t="s">
        <v>5</v>
      </c>
      <c r="H2" s="21"/>
      <c r="I2" s="21" t="s">
        <v>6</v>
      </c>
      <c r="J2" s="21"/>
    </row>
    <row r="3" spans="1:10" ht="30" customHeight="1" x14ac:dyDescent="0.2">
      <c r="A3" s="28"/>
      <c r="B3" s="28"/>
      <c r="C3" s="29" t="s">
        <v>621</v>
      </c>
      <c r="D3" s="30" t="s">
        <v>622</v>
      </c>
      <c r="E3" s="30"/>
      <c r="F3" s="30"/>
      <c r="G3" s="28"/>
      <c r="H3" s="30" t="s">
        <v>623</v>
      </c>
      <c r="I3" s="30"/>
      <c r="J3" s="31">
        <f>H290</f>
        <v>1817239.12</v>
      </c>
    </row>
    <row r="4" spans="1:10" ht="20.100000000000001" customHeight="1" x14ac:dyDescent="0.2">
      <c r="A4" s="28"/>
      <c r="B4" s="28"/>
      <c r="C4" s="28" t="s">
        <v>624</v>
      </c>
      <c r="D4" s="30" t="s">
        <v>625</v>
      </c>
      <c r="E4" s="30"/>
      <c r="F4" s="30"/>
      <c r="G4" s="28"/>
      <c r="H4" s="30" t="s">
        <v>626</v>
      </c>
      <c r="I4" s="30"/>
      <c r="J4" s="32">
        <v>0.22470000000000001</v>
      </c>
    </row>
    <row r="5" spans="1:10" ht="15" x14ac:dyDescent="0.25">
      <c r="A5" s="22" t="s">
        <v>7</v>
      </c>
      <c r="B5" s="23"/>
      <c r="C5" s="23"/>
      <c r="D5" s="23"/>
      <c r="E5" s="23"/>
      <c r="F5" s="23"/>
      <c r="G5" s="23"/>
      <c r="H5" s="23"/>
      <c r="I5" s="23"/>
      <c r="J5" s="23"/>
    </row>
    <row r="6" spans="1:10" ht="30" customHeight="1" x14ac:dyDescent="0.2">
      <c r="A6" s="2" t="s">
        <v>8</v>
      </c>
      <c r="B6" s="4" t="s">
        <v>9</v>
      </c>
      <c r="C6" s="2" t="s">
        <v>10</v>
      </c>
      <c r="D6" s="2" t="s">
        <v>11</v>
      </c>
      <c r="E6" s="3" t="s">
        <v>12</v>
      </c>
      <c r="F6" s="4" t="s">
        <v>13</v>
      </c>
      <c r="G6" s="4" t="s">
        <v>14</v>
      </c>
      <c r="H6" s="4" t="s">
        <v>15</v>
      </c>
      <c r="I6" s="4" t="s">
        <v>16</v>
      </c>
      <c r="J6" s="4" t="s">
        <v>17</v>
      </c>
    </row>
    <row r="7" spans="1:10" ht="24" customHeight="1" x14ac:dyDescent="0.2">
      <c r="A7" s="5" t="s">
        <v>18</v>
      </c>
      <c r="B7" s="5" t="s">
        <v>19</v>
      </c>
      <c r="C7" s="5"/>
      <c r="D7" s="5" t="s">
        <v>20</v>
      </c>
      <c r="E7" s="6"/>
      <c r="F7" s="7">
        <v>1</v>
      </c>
      <c r="G7" s="7" t="s">
        <v>21</v>
      </c>
      <c r="H7" s="8">
        <v>27680.639999999999</v>
      </c>
      <c r="I7" s="8">
        <v>27680.639999999999</v>
      </c>
      <c r="J7" s="9">
        <v>1.5232249677741914E-2</v>
      </c>
    </row>
    <row r="8" spans="1:10" ht="24" customHeight="1" x14ac:dyDescent="0.2">
      <c r="A8" s="5" t="s">
        <v>22</v>
      </c>
      <c r="B8" s="5" t="s">
        <v>19</v>
      </c>
      <c r="C8" s="5"/>
      <c r="D8" s="5" t="s">
        <v>23</v>
      </c>
      <c r="E8" s="6"/>
      <c r="F8" s="7">
        <v>1</v>
      </c>
      <c r="G8" s="7" t="s">
        <v>21</v>
      </c>
      <c r="H8" s="8">
        <v>27680.639999999999</v>
      </c>
      <c r="I8" s="8">
        <v>27680.639999999999</v>
      </c>
      <c r="J8" s="9">
        <v>1.5232249677741914E-2</v>
      </c>
    </row>
    <row r="9" spans="1:10" ht="39" customHeight="1" x14ac:dyDescent="0.2">
      <c r="A9" s="10" t="s">
        <v>24</v>
      </c>
      <c r="B9" s="10" t="s">
        <v>25</v>
      </c>
      <c r="C9" s="10" t="s">
        <v>26</v>
      </c>
      <c r="D9" s="10" t="s">
        <v>27</v>
      </c>
      <c r="E9" s="11" t="s">
        <v>28</v>
      </c>
      <c r="F9" s="12">
        <v>3</v>
      </c>
      <c r="G9" s="13">
        <v>463.82</v>
      </c>
      <c r="H9" s="13">
        <v>568.04</v>
      </c>
      <c r="I9" s="13">
        <v>1704.12</v>
      </c>
      <c r="J9" s="14">
        <v>9.3775220951659898E-4</v>
      </c>
    </row>
    <row r="10" spans="1:10" ht="26.1" customHeight="1" x14ac:dyDescent="0.2">
      <c r="A10" s="10" t="s">
        <v>29</v>
      </c>
      <c r="B10" s="10" t="s">
        <v>30</v>
      </c>
      <c r="C10" s="10" t="s">
        <v>31</v>
      </c>
      <c r="D10" s="10" t="s">
        <v>32</v>
      </c>
      <c r="E10" s="11" t="s">
        <v>33</v>
      </c>
      <c r="F10" s="12">
        <v>4</v>
      </c>
      <c r="G10" s="13">
        <v>1530</v>
      </c>
      <c r="H10" s="13">
        <v>1873.79</v>
      </c>
      <c r="I10" s="13">
        <v>7495.16</v>
      </c>
      <c r="J10" s="14">
        <v>4.124476475060695E-3</v>
      </c>
    </row>
    <row r="11" spans="1:10" ht="24" customHeight="1" x14ac:dyDescent="0.2">
      <c r="A11" s="10" t="s">
        <v>34</v>
      </c>
      <c r="B11" s="10" t="s">
        <v>35</v>
      </c>
      <c r="C11" s="10" t="s">
        <v>26</v>
      </c>
      <c r="D11" s="10" t="s">
        <v>36</v>
      </c>
      <c r="E11" s="11" t="s">
        <v>28</v>
      </c>
      <c r="F11" s="12">
        <v>132</v>
      </c>
      <c r="G11" s="13">
        <v>91.91</v>
      </c>
      <c r="H11" s="13">
        <v>112.56</v>
      </c>
      <c r="I11" s="13">
        <v>14857.92</v>
      </c>
      <c r="J11" s="14">
        <v>8.1760951745304712E-3</v>
      </c>
    </row>
    <row r="12" spans="1:10" ht="26.1" customHeight="1" x14ac:dyDescent="0.2">
      <c r="A12" s="10" t="s">
        <v>37</v>
      </c>
      <c r="B12" s="10" t="s">
        <v>38</v>
      </c>
      <c r="C12" s="10" t="s">
        <v>26</v>
      </c>
      <c r="D12" s="10" t="s">
        <v>39</v>
      </c>
      <c r="E12" s="11" t="s">
        <v>28</v>
      </c>
      <c r="F12" s="12">
        <v>132</v>
      </c>
      <c r="G12" s="13">
        <v>2.82</v>
      </c>
      <c r="H12" s="13">
        <v>3.45</v>
      </c>
      <c r="I12" s="13">
        <v>455.4</v>
      </c>
      <c r="J12" s="14">
        <v>2.5059993205517171E-4</v>
      </c>
    </row>
    <row r="13" spans="1:10" ht="24" customHeight="1" x14ac:dyDescent="0.2">
      <c r="A13" s="10" t="s">
        <v>40</v>
      </c>
      <c r="B13" s="10" t="s">
        <v>41</v>
      </c>
      <c r="C13" s="10" t="s">
        <v>31</v>
      </c>
      <c r="D13" s="10" t="s">
        <v>42</v>
      </c>
      <c r="E13" s="11" t="s">
        <v>33</v>
      </c>
      <c r="F13" s="12">
        <v>4</v>
      </c>
      <c r="G13" s="13">
        <v>646.70000000000005</v>
      </c>
      <c r="H13" s="13">
        <v>792.01</v>
      </c>
      <c r="I13" s="13">
        <v>3168.04</v>
      </c>
      <c r="J13" s="14">
        <v>1.7433258865789771E-3</v>
      </c>
    </row>
    <row r="14" spans="1:10" ht="24" customHeight="1" x14ac:dyDescent="0.2">
      <c r="A14" s="5" t="s">
        <v>43</v>
      </c>
      <c r="B14" s="5" t="s">
        <v>19</v>
      </c>
      <c r="C14" s="5"/>
      <c r="D14" s="5" t="s">
        <v>44</v>
      </c>
      <c r="E14" s="6"/>
      <c r="F14" s="7">
        <v>1</v>
      </c>
      <c r="G14" s="7" t="s">
        <v>21</v>
      </c>
      <c r="H14" s="8">
        <v>364851.85</v>
      </c>
      <c r="I14" s="8">
        <v>364851.85</v>
      </c>
      <c r="J14" s="9">
        <v>0.20077261488845782</v>
      </c>
    </row>
    <row r="15" spans="1:10" ht="24" customHeight="1" x14ac:dyDescent="0.2">
      <c r="A15" s="5" t="s">
        <v>45</v>
      </c>
      <c r="B15" s="5" t="s">
        <v>19</v>
      </c>
      <c r="C15" s="5"/>
      <c r="D15" s="5" t="s">
        <v>46</v>
      </c>
      <c r="E15" s="6"/>
      <c r="F15" s="7">
        <v>1</v>
      </c>
      <c r="G15" s="7" t="s">
        <v>21</v>
      </c>
      <c r="H15" s="8">
        <v>131445.26</v>
      </c>
      <c r="I15" s="8">
        <v>131445.26</v>
      </c>
      <c r="J15" s="9">
        <v>7.233239619010623E-2</v>
      </c>
    </row>
    <row r="16" spans="1:10" ht="39" customHeight="1" x14ac:dyDescent="0.2">
      <c r="A16" s="10" t="s">
        <v>47</v>
      </c>
      <c r="B16" s="10" t="s">
        <v>48</v>
      </c>
      <c r="C16" s="10" t="s">
        <v>26</v>
      </c>
      <c r="D16" s="10" t="s">
        <v>49</v>
      </c>
      <c r="E16" s="11" t="s">
        <v>28</v>
      </c>
      <c r="F16" s="12">
        <v>583.95000000000005</v>
      </c>
      <c r="G16" s="13">
        <v>113.06</v>
      </c>
      <c r="H16" s="13">
        <v>138.46</v>
      </c>
      <c r="I16" s="13">
        <v>80853.710000000006</v>
      </c>
      <c r="J16" s="14">
        <v>4.449260920599156E-2</v>
      </c>
    </row>
    <row r="17" spans="1:10" ht="51.95" customHeight="1" x14ac:dyDescent="0.2">
      <c r="A17" s="10" t="s">
        <v>50</v>
      </c>
      <c r="B17" s="10" t="s">
        <v>51</v>
      </c>
      <c r="C17" s="10" t="s">
        <v>26</v>
      </c>
      <c r="D17" s="10" t="s">
        <v>52</v>
      </c>
      <c r="E17" s="11" t="s">
        <v>53</v>
      </c>
      <c r="F17" s="12">
        <v>113.7</v>
      </c>
      <c r="G17" s="13">
        <v>49.76</v>
      </c>
      <c r="H17" s="13">
        <v>60.94</v>
      </c>
      <c r="I17" s="13">
        <v>6928.87</v>
      </c>
      <c r="J17" s="14">
        <v>3.8128554045215582E-3</v>
      </c>
    </row>
    <row r="18" spans="1:10" ht="26.1" customHeight="1" x14ac:dyDescent="0.2">
      <c r="A18" s="10" t="s">
        <v>54</v>
      </c>
      <c r="B18" s="10" t="s">
        <v>55</v>
      </c>
      <c r="C18" s="10" t="s">
        <v>26</v>
      </c>
      <c r="D18" s="10" t="s">
        <v>56</v>
      </c>
      <c r="E18" s="11" t="s">
        <v>28</v>
      </c>
      <c r="F18" s="12">
        <v>499.7</v>
      </c>
      <c r="G18" s="13">
        <v>17.61</v>
      </c>
      <c r="H18" s="13">
        <v>21.56</v>
      </c>
      <c r="I18" s="13">
        <v>10773.53</v>
      </c>
      <c r="J18" s="14">
        <v>5.9285153403477245E-3</v>
      </c>
    </row>
    <row r="19" spans="1:10" ht="26.1" customHeight="1" x14ac:dyDescent="0.2">
      <c r="A19" s="10" t="s">
        <v>57</v>
      </c>
      <c r="B19" s="10" t="s">
        <v>58</v>
      </c>
      <c r="C19" s="10" t="s">
        <v>26</v>
      </c>
      <c r="D19" s="10" t="s">
        <v>59</v>
      </c>
      <c r="E19" s="11" t="s">
        <v>28</v>
      </c>
      <c r="F19" s="12">
        <v>499.7</v>
      </c>
      <c r="G19" s="13">
        <v>4.47</v>
      </c>
      <c r="H19" s="13">
        <v>5.47</v>
      </c>
      <c r="I19" s="13">
        <v>2733.35</v>
      </c>
      <c r="J19" s="14">
        <v>1.5041223633794544E-3</v>
      </c>
    </row>
    <row r="20" spans="1:10" ht="26.1" customHeight="1" x14ac:dyDescent="0.2">
      <c r="A20" s="10" t="s">
        <v>60</v>
      </c>
      <c r="B20" s="10" t="s">
        <v>61</v>
      </c>
      <c r="C20" s="10" t="s">
        <v>26</v>
      </c>
      <c r="D20" s="10" t="s">
        <v>62</v>
      </c>
      <c r="E20" s="11" t="s">
        <v>63</v>
      </c>
      <c r="F20" s="12">
        <v>10</v>
      </c>
      <c r="G20" s="13">
        <v>230.68</v>
      </c>
      <c r="H20" s="13">
        <v>282.51</v>
      </c>
      <c r="I20" s="13">
        <v>2825.1</v>
      </c>
      <c r="J20" s="14">
        <v>1.5546110409509564E-3</v>
      </c>
    </row>
    <row r="21" spans="1:10" ht="39" customHeight="1" x14ac:dyDescent="0.2">
      <c r="A21" s="10" t="s">
        <v>64</v>
      </c>
      <c r="B21" s="10" t="s">
        <v>65</v>
      </c>
      <c r="C21" s="10" t="s">
        <v>26</v>
      </c>
      <c r="D21" s="10" t="s">
        <v>66</v>
      </c>
      <c r="E21" s="11" t="s">
        <v>67</v>
      </c>
      <c r="F21" s="12">
        <v>97.29</v>
      </c>
      <c r="G21" s="13">
        <v>229.38</v>
      </c>
      <c r="H21" s="13">
        <v>280.92</v>
      </c>
      <c r="I21" s="13">
        <v>27330.7</v>
      </c>
      <c r="J21" s="14">
        <v>1.5039682834914978E-2</v>
      </c>
    </row>
    <row r="22" spans="1:10" ht="24" customHeight="1" x14ac:dyDescent="0.2">
      <c r="A22" s="5" t="s">
        <v>68</v>
      </c>
      <c r="B22" s="5" t="s">
        <v>19</v>
      </c>
      <c r="C22" s="5"/>
      <c r="D22" s="5" t="s">
        <v>69</v>
      </c>
      <c r="E22" s="6"/>
      <c r="F22" s="7">
        <v>1</v>
      </c>
      <c r="G22" s="7" t="s">
        <v>21</v>
      </c>
      <c r="H22" s="8">
        <v>75401.08</v>
      </c>
      <c r="I22" s="8">
        <v>75401.08</v>
      </c>
      <c r="J22" s="9">
        <v>4.1492106993602472E-2</v>
      </c>
    </row>
    <row r="23" spans="1:10" ht="51.95" customHeight="1" x14ac:dyDescent="0.2">
      <c r="A23" s="10" t="s">
        <v>70</v>
      </c>
      <c r="B23" s="10" t="s">
        <v>71</v>
      </c>
      <c r="C23" s="10" t="s">
        <v>26</v>
      </c>
      <c r="D23" s="10" t="s">
        <v>72</v>
      </c>
      <c r="E23" s="11" t="s">
        <v>28</v>
      </c>
      <c r="F23" s="12">
        <v>162.69</v>
      </c>
      <c r="G23" s="13">
        <v>92.59</v>
      </c>
      <c r="H23" s="13">
        <v>113.39</v>
      </c>
      <c r="I23" s="13">
        <v>18447.41</v>
      </c>
      <c r="J23" s="14">
        <v>1.0151338806749878E-2</v>
      </c>
    </row>
    <row r="24" spans="1:10" ht="39" customHeight="1" x14ac:dyDescent="0.2">
      <c r="A24" s="10" t="s">
        <v>73</v>
      </c>
      <c r="B24" s="10" t="s">
        <v>74</v>
      </c>
      <c r="C24" s="10" t="s">
        <v>26</v>
      </c>
      <c r="D24" s="10" t="s">
        <v>75</v>
      </c>
      <c r="E24" s="11" t="s">
        <v>53</v>
      </c>
      <c r="F24" s="12">
        <v>96.21</v>
      </c>
      <c r="G24" s="13">
        <v>42.41</v>
      </c>
      <c r="H24" s="13">
        <v>51.93</v>
      </c>
      <c r="I24" s="13">
        <v>4996.18</v>
      </c>
      <c r="J24" s="14">
        <v>2.7493244807540794E-3</v>
      </c>
    </row>
    <row r="25" spans="1:10" ht="39" customHeight="1" x14ac:dyDescent="0.2">
      <c r="A25" s="10" t="s">
        <v>76</v>
      </c>
      <c r="B25" s="10" t="s">
        <v>77</v>
      </c>
      <c r="C25" s="10" t="s">
        <v>26</v>
      </c>
      <c r="D25" s="10" t="s">
        <v>78</v>
      </c>
      <c r="E25" s="11" t="s">
        <v>79</v>
      </c>
      <c r="F25" s="12">
        <v>12.35</v>
      </c>
      <c r="G25" s="13">
        <v>13.17</v>
      </c>
      <c r="H25" s="13">
        <v>16.12</v>
      </c>
      <c r="I25" s="13">
        <v>199.08</v>
      </c>
      <c r="J25" s="14">
        <v>1.0955080033716202E-4</v>
      </c>
    </row>
    <row r="26" spans="1:10" ht="39" customHeight="1" x14ac:dyDescent="0.2">
      <c r="A26" s="10" t="s">
        <v>80</v>
      </c>
      <c r="B26" s="10" t="s">
        <v>81</v>
      </c>
      <c r="C26" s="10" t="s">
        <v>26</v>
      </c>
      <c r="D26" s="10" t="s">
        <v>82</v>
      </c>
      <c r="E26" s="11" t="s">
        <v>79</v>
      </c>
      <c r="F26" s="12">
        <v>91.21</v>
      </c>
      <c r="G26" s="13">
        <v>11.24</v>
      </c>
      <c r="H26" s="13">
        <v>13.76</v>
      </c>
      <c r="I26" s="13">
        <v>1255.04</v>
      </c>
      <c r="J26" s="14">
        <v>6.9063008064673399E-4</v>
      </c>
    </row>
    <row r="27" spans="1:10" ht="51.95" customHeight="1" x14ac:dyDescent="0.2">
      <c r="A27" s="10" t="s">
        <v>83</v>
      </c>
      <c r="B27" s="10" t="s">
        <v>84</v>
      </c>
      <c r="C27" s="10" t="s">
        <v>26</v>
      </c>
      <c r="D27" s="10" t="s">
        <v>85</v>
      </c>
      <c r="E27" s="11" t="s">
        <v>28</v>
      </c>
      <c r="F27" s="12">
        <v>10.02</v>
      </c>
      <c r="G27" s="13">
        <v>54.08</v>
      </c>
      <c r="H27" s="13">
        <v>66.23</v>
      </c>
      <c r="I27" s="13">
        <v>663.62</v>
      </c>
      <c r="J27" s="14">
        <v>3.6518034016348933E-4</v>
      </c>
    </row>
    <row r="28" spans="1:10" ht="39" customHeight="1" x14ac:dyDescent="0.2">
      <c r="A28" s="10" t="s">
        <v>86</v>
      </c>
      <c r="B28" s="10" t="s">
        <v>87</v>
      </c>
      <c r="C28" s="10" t="s">
        <v>26</v>
      </c>
      <c r="D28" s="10" t="s">
        <v>88</v>
      </c>
      <c r="E28" s="11" t="s">
        <v>67</v>
      </c>
      <c r="F28" s="12">
        <v>1.85</v>
      </c>
      <c r="G28" s="13">
        <v>563.30999999999995</v>
      </c>
      <c r="H28" s="13">
        <v>689.88</v>
      </c>
      <c r="I28" s="13">
        <v>1276.27</v>
      </c>
      <c r="J28" s="14">
        <v>7.0231263786573123E-4</v>
      </c>
    </row>
    <row r="29" spans="1:10" ht="26.1" customHeight="1" x14ac:dyDescent="0.2">
      <c r="A29" s="10" t="s">
        <v>89</v>
      </c>
      <c r="B29" s="10" t="s">
        <v>90</v>
      </c>
      <c r="C29" s="10" t="s">
        <v>26</v>
      </c>
      <c r="D29" s="10" t="s">
        <v>91</v>
      </c>
      <c r="E29" s="11" t="s">
        <v>67</v>
      </c>
      <c r="F29" s="12">
        <v>1.85</v>
      </c>
      <c r="G29" s="13">
        <v>299.51</v>
      </c>
      <c r="H29" s="13">
        <v>366.8</v>
      </c>
      <c r="I29" s="13">
        <v>678.58</v>
      </c>
      <c r="J29" s="14">
        <v>3.7341260846288624E-4</v>
      </c>
    </row>
    <row r="30" spans="1:10" ht="51.95" customHeight="1" x14ac:dyDescent="0.2">
      <c r="A30" s="10" t="s">
        <v>92</v>
      </c>
      <c r="B30" s="10" t="s">
        <v>93</v>
      </c>
      <c r="C30" s="10" t="s">
        <v>26</v>
      </c>
      <c r="D30" s="10" t="s">
        <v>94</v>
      </c>
      <c r="E30" s="11" t="s">
        <v>28</v>
      </c>
      <c r="F30" s="12">
        <v>325.37</v>
      </c>
      <c r="G30" s="13">
        <v>7.7</v>
      </c>
      <c r="H30" s="13">
        <v>9.43</v>
      </c>
      <c r="I30" s="13">
        <v>3068.23</v>
      </c>
      <c r="J30" s="14">
        <v>1.6884019093755807E-3</v>
      </c>
    </row>
    <row r="31" spans="1:10" ht="51.95" customHeight="1" x14ac:dyDescent="0.2">
      <c r="A31" s="10" t="s">
        <v>95</v>
      </c>
      <c r="B31" s="10" t="s">
        <v>96</v>
      </c>
      <c r="C31" s="10" t="s">
        <v>26</v>
      </c>
      <c r="D31" s="10" t="s">
        <v>97</v>
      </c>
      <c r="E31" s="11" t="s">
        <v>28</v>
      </c>
      <c r="F31" s="12">
        <v>325.37</v>
      </c>
      <c r="G31" s="13">
        <v>53.35</v>
      </c>
      <c r="H31" s="13">
        <v>65.33</v>
      </c>
      <c r="I31" s="13">
        <v>21256.42</v>
      </c>
      <c r="J31" s="14">
        <v>1.169709575699647E-2</v>
      </c>
    </row>
    <row r="32" spans="1:10" ht="26.1" customHeight="1" x14ac:dyDescent="0.2">
      <c r="A32" s="10" t="s">
        <v>98</v>
      </c>
      <c r="B32" s="10" t="s">
        <v>99</v>
      </c>
      <c r="C32" s="10" t="s">
        <v>26</v>
      </c>
      <c r="D32" s="10" t="s">
        <v>100</v>
      </c>
      <c r="E32" s="11" t="s">
        <v>28</v>
      </c>
      <c r="F32" s="12">
        <v>325.37</v>
      </c>
      <c r="G32" s="13">
        <v>4.7</v>
      </c>
      <c r="H32" s="13">
        <v>5.75</v>
      </c>
      <c r="I32" s="13">
        <v>1870.87</v>
      </c>
      <c r="J32" s="14">
        <v>1.0295122856479118E-3</v>
      </c>
    </row>
    <row r="33" spans="1:10" ht="26.1" customHeight="1" x14ac:dyDescent="0.2">
      <c r="A33" s="10" t="s">
        <v>101</v>
      </c>
      <c r="B33" s="10" t="s">
        <v>102</v>
      </c>
      <c r="C33" s="10" t="s">
        <v>26</v>
      </c>
      <c r="D33" s="10" t="s">
        <v>103</v>
      </c>
      <c r="E33" s="11" t="s">
        <v>28</v>
      </c>
      <c r="F33" s="12">
        <v>325.37</v>
      </c>
      <c r="G33" s="13">
        <v>16.27</v>
      </c>
      <c r="H33" s="13">
        <v>19.920000000000002</v>
      </c>
      <c r="I33" s="13">
        <v>6481.37</v>
      </c>
      <c r="J33" s="14">
        <v>3.5666027264480197E-3</v>
      </c>
    </row>
    <row r="34" spans="1:10" ht="26.1" customHeight="1" x14ac:dyDescent="0.2">
      <c r="A34" s="10" t="s">
        <v>104</v>
      </c>
      <c r="B34" s="10" t="s">
        <v>105</v>
      </c>
      <c r="C34" s="10" t="s">
        <v>106</v>
      </c>
      <c r="D34" s="10" t="s">
        <v>107</v>
      </c>
      <c r="E34" s="11" t="s">
        <v>28</v>
      </c>
      <c r="F34" s="12">
        <v>325.37</v>
      </c>
      <c r="G34" s="13">
        <v>24.64</v>
      </c>
      <c r="H34" s="13">
        <v>30.17</v>
      </c>
      <c r="I34" s="13">
        <v>9816.41</v>
      </c>
      <c r="J34" s="14">
        <v>5.4018262604868424E-3</v>
      </c>
    </row>
    <row r="35" spans="1:10" ht="24" customHeight="1" x14ac:dyDescent="0.2">
      <c r="A35" s="10" t="s">
        <v>108</v>
      </c>
      <c r="B35" s="10" t="s">
        <v>109</v>
      </c>
      <c r="C35" s="10" t="s">
        <v>31</v>
      </c>
      <c r="D35" s="10" t="s">
        <v>110</v>
      </c>
      <c r="E35" s="11" t="s">
        <v>63</v>
      </c>
      <c r="F35" s="12">
        <v>2</v>
      </c>
      <c r="G35" s="13">
        <v>786.66</v>
      </c>
      <c r="H35" s="13">
        <v>963.42</v>
      </c>
      <c r="I35" s="13">
        <v>1926.84</v>
      </c>
      <c r="J35" s="14">
        <v>1.0603117546798134E-3</v>
      </c>
    </row>
    <row r="36" spans="1:10" ht="26.1" customHeight="1" x14ac:dyDescent="0.2">
      <c r="A36" s="10" t="s">
        <v>111</v>
      </c>
      <c r="B36" s="10" t="s">
        <v>112</v>
      </c>
      <c r="C36" s="10" t="s">
        <v>31</v>
      </c>
      <c r="D36" s="10" t="s">
        <v>113</v>
      </c>
      <c r="E36" s="11" t="s">
        <v>28</v>
      </c>
      <c r="F36" s="12">
        <v>8.75</v>
      </c>
      <c r="G36" s="13">
        <v>303.98</v>
      </c>
      <c r="H36" s="13">
        <v>372.28</v>
      </c>
      <c r="I36" s="13">
        <v>3257.45</v>
      </c>
      <c r="J36" s="14">
        <v>1.7925268965154129E-3</v>
      </c>
    </row>
    <row r="37" spans="1:10" ht="39" customHeight="1" x14ac:dyDescent="0.2">
      <c r="A37" s="10" t="s">
        <v>114</v>
      </c>
      <c r="B37" s="10" t="s">
        <v>115</v>
      </c>
      <c r="C37" s="10" t="s">
        <v>26</v>
      </c>
      <c r="D37" s="10" t="s">
        <v>116</v>
      </c>
      <c r="E37" s="11" t="s">
        <v>53</v>
      </c>
      <c r="F37" s="12">
        <v>15</v>
      </c>
      <c r="G37" s="13">
        <v>7.25</v>
      </c>
      <c r="H37" s="13">
        <v>8.8699999999999992</v>
      </c>
      <c r="I37" s="13">
        <v>133.05000000000001</v>
      </c>
      <c r="J37" s="14">
        <v>7.3215461045104515E-5</v>
      </c>
    </row>
    <row r="38" spans="1:10" ht="26.1" customHeight="1" x14ac:dyDescent="0.2">
      <c r="A38" s="10" t="s">
        <v>117</v>
      </c>
      <c r="B38" s="10" t="s">
        <v>118</v>
      </c>
      <c r="C38" s="10" t="s">
        <v>26</v>
      </c>
      <c r="D38" s="10" t="s">
        <v>119</v>
      </c>
      <c r="E38" s="11" t="s">
        <v>63</v>
      </c>
      <c r="F38" s="12">
        <v>2</v>
      </c>
      <c r="G38" s="13">
        <v>8.1199999999999992</v>
      </c>
      <c r="H38" s="13">
        <v>9.94</v>
      </c>
      <c r="I38" s="13">
        <v>19.88</v>
      </c>
      <c r="J38" s="14">
        <v>1.0939672044920539E-5</v>
      </c>
    </row>
    <row r="39" spans="1:10" ht="39" customHeight="1" x14ac:dyDescent="0.2">
      <c r="A39" s="10" t="s">
        <v>120</v>
      </c>
      <c r="B39" s="10" t="s">
        <v>121</v>
      </c>
      <c r="C39" s="10" t="s">
        <v>26</v>
      </c>
      <c r="D39" s="10" t="s">
        <v>122</v>
      </c>
      <c r="E39" s="11" t="s">
        <v>63</v>
      </c>
      <c r="F39" s="12">
        <v>2</v>
      </c>
      <c r="G39" s="13">
        <v>8.2200000000000006</v>
      </c>
      <c r="H39" s="13">
        <v>10.06</v>
      </c>
      <c r="I39" s="13">
        <v>20.12</v>
      </c>
      <c r="J39" s="14">
        <v>1.1071740520311933E-5</v>
      </c>
    </row>
    <row r="40" spans="1:10" ht="39" customHeight="1" x14ac:dyDescent="0.2">
      <c r="A40" s="10" t="s">
        <v>123</v>
      </c>
      <c r="B40" s="10" t="s">
        <v>124</v>
      </c>
      <c r="C40" s="10" t="s">
        <v>26</v>
      </c>
      <c r="D40" s="10" t="s">
        <v>125</v>
      </c>
      <c r="E40" s="11" t="s">
        <v>63</v>
      </c>
      <c r="F40" s="12">
        <v>2</v>
      </c>
      <c r="G40" s="13">
        <v>13.99</v>
      </c>
      <c r="H40" s="13">
        <v>17.13</v>
      </c>
      <c r="I40" s="13">
        <v>34.26</v>
      </c>
      <c r="J40" s="14">
        <v>1.8852774862121612E-5</v>
      </c>
    </row>
    <row r="41" spans="1:10" ht="24" customHeight="1" x14ac:dyDescent="0.2">
      <c r="A41" s="5" t="s">
        <v>126</v>
      </c>
      <c r="B41" s="5" t="s">
        <v>19</v>
      </c>
      <c r="C41" s="5"/>
      <c r="D41" s="5" t="s">
        <v>127</v>
      </c>
      <c r="E41" s="6"/>
      <c r="F41" s="7">
        <v>1</v>
      </c>
      <c r="G41" s="7" t="s">
        <v>21</v>
      </c>
      <c r="H41" s="8">
        <v>7057.96</v>
      </c>
      <c r="I41" s="8">
        <v>7057.96</v>
      </c>
      <c r="J41" s="9">
        <v>3.8838917357227045E-3</v>
      </c>
    </row>
    <row r="42" spans="1:10" ht="39" customHeight="1" x14ac:dyDescent="0.2">
      <c r="A42" s="10" t="s">
        <v>128</v>
      </c>
      <c r="B42" s="10" t="s">
        <v>129</v>
      </c>
      <c r="C42" s="10" t="s">
        <v>26</v>
      </c>
      <c r="D42" s="10" t="s">
        <v>130</v>
      </c>
      <c r="E42" s="11" t="s">
        <v>28</v>
      </c>
      <c r="F42" s="12">
        <v>2158.4</v>
      </c>
      <c r="G42" s="13">
        <v>0.66</v>
      </c>
      <c r="H42" s="13">
        <v>0.8</v>
      </c>
      <c r="I42" s="13">
        <v>1726.72</v>
      </c>
      <c r="J42" s="14">
        <v>9.5018865761595532E-4</v>
      </c>
    </row>
    <row r="43" spans="1:10" ht="39" customHeight="1" x14ac:dyDescent="0.2">
      <c r="A43" s="10" t="s">
        <v>131</v>
      </c>
      <c r="B43" s="10" t="s">
        <v>132</v>
      </c>
      <c r="C43" s="10" t="s">
        <v>26</v>
      </c>
      <c r="D43" s="10" t="s">
        <v>133</v>
      </c>
      <c r="E43" s="11" t="s">
        <v>28</v>
      </c>
      <c r="F43" s="12">
        <v>2158.4</v>
      </c>
      <c r="G43" s="13">
        <v>2.02</v>
      </c>
      <c r="H43" s="13">
        <v>2.4700000000000002</v>
      </c>
      <c r="I43" s="13">
        <v>5331.24</v>
      </c>
      <c r="J43" s="14">
        <v>2.9337030781067491E-3</v>
      </c>
    </row>
    <row r="44" spans="1:10" ht="24" customHeight="1" x14ac:dyDescent="0.2">
      <c r="A44" s="5" t="s">
        <v>134</v>
      </c>
      <c r="B44" s="5" t="s">
        <v>19</v>
      </c>
      <c r="C44" s="5"/>
      <c r="D44" s="5" t="s">
        <v>135</v>
      </c>
      <c r="E44" s="6"/>
      <c r="F44" s="7">
        <v>1</v>
      </c>
      <c r="G44" s="7" t="s">
        <v>21</v>
      </c>
      <c r="H44" s="8">
        <v>54647.94</v>
      </c>
      <c r="I44" s="8">
        <v>54647.94</v>
      </c>
      <c r="J44" s="9">
        <v>3.0071958829501755E-2</v>
      </c>
    </row>
    <row r="45" spans="1:10" ht="24" customHeight="1" x14ac:dyDescent="0.2">
      <c r="A45" s="5" t="s">
        <v>136</v>
      </c>
      <c r="B45" s="5" t="s">
        <v>19</v>
      </c>
      <c r="C45" s="5"/>
      <c r="D45" s="5" t="s">
        <v>20</v>
      </c>
      <c r="E45" s="6"/>
      <c r="F45" s="7">
        <v>1</v>
      </c>
      <c r="G45" s="7" t="s">
        <v>21</v>
      </c>
      <c r="H45" s="8">
        <v>3986.96</v>
      </c>
      <c r="I45" s="8">
        <v>3986.96</v>
      </c>
      <c r="J45" s="9">
        <v>2.1939655360269815E-3</v>
      </c>
    </row>
    <row r="46" spans="1:10" ht="24" customHeight="1" x14ac:dyDescent="0.2">
      <c r="A46" s="10" t="s">
        <v>137</v>
      </c>
      <c r="B46" s="10" t="s">
        <v>138</v>
      </c>
      <c r="C46" s="10" t="s">
        <v>26</v>
      </c>
      <c r="D46" s="10" t="s">
        <v>139</v>
      </c>
      <c r="E46" s="11" t="s">
        <v>67</v>
      </c>
      <c r="F46" s="12">
        <v>29.2</v>
      </c>
      <c r="G46" s="13">
        <v>85.56</v>
      </c>
      <c r="H46" s="13">
        <v>104.78</v>
      </c>
      <c r="I46" s="13">
        <v>3059.57</v>
      </c>
      <c r="J46" s="14">
        <v>1.6836364385552078E-3</v>
      </c>
    </row>
    <row r="47" spans="1:10" ht="26.1" customHeight="1" x14ac:dyDescent="0.2">
      <c r="A47" s="10" t="s">
        <v>140</v>
      </c>
      <c r="B47" s="10" t="s">
        <v>141</v>
      </c>
      <c r="C47" s="10" t="s">
        <v>26</v>
      </c>
      <c r="D47" s="10" t="s">
        <v>142</v>
      </c>
      <c r="E47" s="11" t="s">
        <v>67</v>
      </c>
      <c r="F47" s="12">
        <v>29.2</v>
      </c>
      <c r="G47" s="13">
        <v>25.94</v>
      </c>
      <c r="H47" s="13">
        <v>31.76</v>
      </c>
      <c r="I47" s="13">
        <v>927.39</v>
      </c>
      <c r="J47" s="14">
        <v>5.103290974717735E-4</v>
      </c>
    </row>
    <row r="48" spans="1:10" ht="24" customHeight="1" x14ac:dyDescent="0.2">
      <c r="A48" s="5" t="s">
        <v>143</v>
      </c>
      <c r="B48" s="5" t="s">
        <v>19</v>
      </c>
      <c r="C48" s="5"/>
      <c r="D48" s="5" t="s">
        <v>144</v>
      </c>
      <c r="E48" s="6"/>
      <c r="F48" s="7">
        <v>1</v>
      </c>
      <c r="G48" s="7" t="s">
        <v>21</v>
      </c>
      <c r="H48" s="8">
        <v>28404.5</v>
      </c>
      <c r="I48" s="8">
        <v>28404.5</v>
      </c>
      <c r="J48" s="9">
        <v>1.5630579205228645E-2</v>
      </c>
    </row>
    <row r="49" spans="1:10" ht="39" customHeight="1" x14ac:dyDescent="0.2">
      <c r="A49" s="10" t="s">
        <v>145</v>
      </c>
      <c r="B49" s="10" t="s">
        <v>146</v>
      </c>
      <c r="C49" s="10" t="s">
        <v>26</v>
      </c>
      <c r="D49" s="10" t="s">
        <v>147</v>
      </c>
      <c r="E49" s="11" t="s">
        <v>53</v>
      </c>
      <c r="F49" s="12">
        <v>97</v>
      </c>
      <c r="G49" s="13">
        <v>12.88</v>
      </c>
      <c r="H49" s="13">
        <v>15.77</v>
      </c>
      <c r="I49" s="13">
        <v>1529.69</v>
      </c>
      <c r="J49" s="14">
        <v>8.4176594217276154E-4</v>
      </c>
    </row>
    <row r="50" spans="1:10" ht="51.95" customHeight="1" x14ac:dyDescent="0.2">
      <c r="A50" s="10" t="s">
        <v>148</v>
      </c>
      <c r="B50" s="10" t="s">
        <v>149</v>
      </c>
      <c r="C50" s="10" t="s">
        <v>26</v>
      </c>
      <c r="D50" s="10" t="s">
        <v>150</v>
      </c>
      <c r="E50" s="11" t="s">
        <v>53</v>
      </c>
      <c r="F50" s="12">
        <v>87</v>
      </c>
      <c r="G50" s="13">
        <v>9.06</v>
      </c>
      <c r="H50" s="13">
        <v>11.09</v>
      </c>
      <c r="I50" s="13">
        <v>964.83</v>
      </c>
      <c r="J50" s="14">
        <v>5.3093177963283117E-4</v>
      </c>
    </row>
    <row r="51" spans="1:10" ht="51.95" customHeight="1" x14ac:dyDescent="0.2">
      <c r="A51" s="10" t="s">
        <v>151</v>
      </c>
      <c r="B51" s="10" t="s">
        <v>152</v>
      </c>
      <c r="C51" s="10" t="s">
        <v>106</v>
      </c>
      <c r="D51" s="10" t="s">
        <v>153</v>
      </c>
      <c r="E51" s="11" t="s">
        <v>53</v>
      </c>
      <c r="F51" s="12">
        <v>108</v>
      </c>
      <c r="G51" s="13">
        <v>12.89</v>
      </c>
      <c r="H51" s="13">
        <v>15.78</v>
      </c>
      <c r="I51" s="13">
        <v>1704.24</v>
      </c>
      <c r="J51" s="14">
        <v>9.3781824375429473E-4</v>
      </c>
    </row>
    <row r="52" spans="1:10" ht="51.95" customHeight="1" x14ac:dyDescent="0.2">
      <c r="A52" s="10" t="s">
        <v>154</v>
      </c>
      <c r="B52" s="10" t="s">
        <v>155</v>
      </c>
      <c r="C52" s="10" t="s">
        <v>26</v>
      </c>
      <c r="D52" s="10" t="s">
        <v>156</v>
      </c>
      <c r="E52" s="11" t="s">
        <v>53</v>
      </c>
      <c r="F52" s="12">
        <v>588</v>
      </c>
      <c r="G52" s="13">
        <v>18.53</v>
      </c>
      <c r="H52" s="13">
        <v>22.69</v>
      </c>
      <c r="I52" s="13">
        <v>13341.72</v>
      </c>
      <c r="J52" s="14">
        <v>7.341752581245334E-3</v>
      </c>
    </row>
    <row r="53" spans="1:10" ht="51.95" customHeight="1" x14ac:dyDescent="0.2">
      <c r="A53" s="10" t="s">
        <v>157</v>
      </c>
      <c r="B53" s="10" t="s">
        <v>158</v>
      </c>
      <c r="C53" s="10" t="s">
        <v>26</v>
      </c>
      <c r="D53" s="10" t="s">
        <v>159</v>
      </c>
      <c r="E53" s="11" t="s">
        <v>53</v>
      </c>
      <c r="F53" s="12">
        <v>348</v>
      </c>
      <c r="G53" s="13">
        <v>11.67</v>
      </c>
      <c r="H53" s="13">
        <v>14.29</v>
      </c>
      <c r="I53" s="13">
        <v>4972.92</v>
      </c>
      <c r="J53" s="14">
        <v>2.7365248443473964E-3</v>
      </c>
    </row>
    <row r="54" spans="1:10" ht="39" customHeight="1" x14ac:dyDescent="0.2">
      <c r="A54" s="10" t="s">
        <v>160</v>
      </c>
      <c r="B54" s="10" t="s">
        <v>161</v>
      </c>
      <c r="C54" s="10" t="s">
        <v>26</v>
      </c>
      <c r="D54" s="10" t="s">
        <v>162</v>
      </c>
      <c r="E54" s="11" t="s">
        <v>53</v>
      </c>
      <c r="F54" s="12">
        <v>554</v>
      </c>
      <c r="G54" s="13">
        <v>7.55</v>
      </c>
      <c r="H54" s="13">
        <v>9.24</v>
      </c>
      <c r="I54" s="13">
        <v>5118.96</v>
      </c>
      <c r="J54" s="14">
        <v>2.8168885116230604E-3</v>
      </c>
    </row>
    <row r="55" spans="1:10" ht="39" customHeight="1" x14ac:dyDescent="0.2">
      <c r="A55" s="10" t="s">
        <v>163</v>
      </c>
      <c r="B55" s="10" t="s">
        <v>164</v>
      </c>
      <c r="C55" s="10" t="s">
        <v>26</v>
      </c>
      <c r="D55" s="10" t="s">
        <v>165</v>
      </c>
      <c r="E55" s="11" t="s">
        <v>63</v>
      </c>
      <c r="F55" s="12">
        <v>3</v>
      </c>
      <c r="G55" s="13">
        <v>210.16</v>
      </c>
      <c r="H55" s="13">
        <v>257.38</v>
      </c>
      <c r="I55" s="13">
        <v>772.14</v>
      </c>
      <c r="J55" s="14">
        <v>4.24897302452965E-4</v>
      </c>
    </row>
    <row r="56" spans="1:10" ht="24" customHeight="1" x14ac:dyDescent="0.2">
      <c r="A56" s="5" t="s">
        <v>166</v>
      </c>
      <c r="B56" s="5" t="s">
        <v>19</v>
      </c>
      <c r="C56" s="5"/>
      <c r="D56" s="5" t="s">
        <v>167</v>
      </c>
      <c r="E56" s="6"/>
      <c r="F56" s="7">
        <v>1</v>
      </c>
      <c r="G56" s="7" t="s">
        <v>21</v>
      </c>
      <c r="H56" s="8">
        <v>5611.85</v>
      </c>
      <c r="I56" s="8">
        <v>5611.85</v>
      </c>
      <c r="J56" s="9">
        <v>3.0881186401049963E-3</v>
      </c>
    </row>
    <row r="57" spans="1:10" ht="26.1" customHeight="1" x14ac:dyDescent="0.2">
      <c r="A57" s="10" t="s">
        <v>168</v>
      </c>
      <c r="B57" s="10" t="s">
        <v>169</v>
      </c>
      <c r="C57" s="10" t="s">
        <v>26</v>
      </c>
      <c r="D57" s="10" t="s">
        <v>170</v>
      </c>
      <c r="E57" s="11" t="s">
        <v>63</v>
      </c>
      <c r="F57" s="12">
        <v>1</v>
      </c>
      <c r="G57" s="13">
        <v>101.96</v>
      </c>
      <c r="H57" s="13">
        <v>124.87</v>
      </c>
      <c r="I57" s="13">
        <v>124.87</v>
      </c>
      <c r="J57" s="14">
        <v>6.871412717551447E-5</v>
      </c>
    </row>
    <row r="58" spans="1:10" ht="26.1" customHeight="1" x14ac:dyDescent="0.2">
      <c r="A58" s="10" t="s">
        <v>171</v>
      </c>
      <c r="B58" s="10" t="s">
        <v>172</v>
      </c>
      <c r="C58" s="10" t="s">
        <v>26</v>
      </c>
      <c r="D58" s="10" t="s">
        <v>173</v>
      </c>
      <c r="E58" s="11" t="s">
        <v>63</v>
      </c>
      <c r="F58" s="12">
        <v>6</v>
      </c>
      <c r="G58" s="13">
        <v>92.43</v>
      </c>
      <c r="H58" s="13">
        <v>113.19</v>
      </c>
      <c r="I58" s="13">
        <v>679.14</v>
      </c>
      <c r="J58" s="14">
        <v>3.7372076823879953E-4</v>
      </c>
    </row>
    <row r="59" spans="1:10" ht="26.1" customHeight="1" x14ac:dyDescent="0.2">
      <c r="A59" s="10" t="s">
        <v>174</v>
      </c>
      <c r="B59" s="10" t="s">
        <v>175</v>
      </c>
      <c r="C59" s="10" t="s">
        <v>26</v>
      </c>
      <c r="D59" s="10" t="s">
        <v>176</v>
      </c>
      <c r="E59" s="11" t="s">
        <v>63</v>
      </c>
      <c r="F59" s="12">
        <v>7</v>
      </c>
      <c r="G59" s="13">
        <v>13.42</v>
      </c>
      <c r="H59" s="13">
        <v>16.43</v>
      </c>
      <c r="I59" s="13">
        <v>115.01</v>
      </c>
      <c r="J59" s="14">
        <v>6.328831397818466E-5</v>
      </c>
    </row>
    <row r="60" spans="1:10" ht="26.1" customHeight="1" x14ac:dyDescent="0.2">
      <c r="A60" s="10" t="s">
        <v>177</v>
      </c>
      <c r="B60" s="10" t="s">
        <v>178</v>
      </c>
      <c r="C60" s="10" t="s">
        <v>31</v>
      </c>
      <c r="D60" s="10" t="s">
        <v>179</v>
      </c>
      <c r="E60" s="11" t="s">
        <v>63</v>
      </c>
      <c r="F60" s="12">
        <v>12</v>
      </c>
      <c r="G60" s="13">
        <v>127.47</v>
      </c>
      <c r="H60" s="13">
        <v>156.11000000000001</v>
      </c>
      <c r="I60" s="13">
        <v>1873.32</v>
      </c>
      <c r="J60" s="14">
        <v>1.0308604846675324E-3</v>
      </c>
    </row>
    <row r="61" spans="1:10" ht="104.1" customHeight="1" x14ac:dyDescent="0.2">
      <c r="A61" s="10" t="s">
        <v>180</v>
      </c>
      <c r="B61" s="10" t="s">
        <v>181</v>
      </c>
      <c r="C61" s="10" t="s">
        <v>106</v>
      </c>
      <c r="D61" s="10" t="s">
        <v>182</v>
      </c>
      <c r="E61" s="11" t="s">
        <v>63</v>
      </c>
      <c r="F61" s="12">
        <v>1</v>
      </c>
      <c r="G61" s="13">
        <v>2302.21</v>
      </c>
      <c r="H61" s="13">
        <v>2819.51</v>
      </c>
      <c r="I61" s="13">
        <v>2819.51</v>
      </c>
      <c r="J61" s="14">
        <v>1.5515349460449653E-3</v>
      </c>
    </row>
    <row r="62" spans="1:10" ht="24" customHeight="1" x14ac:dyDescent="0.2">
      <c r="A62" s="5" t="s">
        <v>183</v>
      </c>
      <c r="B62" s="5" t="s">
        <v>19</v>
      </c>
      <c r="C62" s="5"/>
      <c r="D62" s="5" t="s">
        <v>184</v>
      </c>
      <c r="E62" s="6"/>
      <c r="F62" s="7">
        <v>1</v>
      </c>
      <c r="G62" s="7" t="s">
        <v>21</v>
      </c>
      <c r="H62" s="8">
        <v>580.15</v>
      </c>
      <c r="I62" s="8">
        <v>580.15</v>
      </c>
      <c r="J62" s="9">
        <v>3.1924802499299048E-4</v>
      </c>
    </row>
    <row r="63" spans="1:10" ht="39" customHeight="1" x14ac:dyDescent="0.2">
      <c r="A63" s="10" t="s">
        <v>185</v>
      </c>
      <c r="B63" s="10" t="s">
        <v>186</v>
      </c>
      <c r="C63" s="10" t="s">
        <v>106</v>
      </c>
      <c r="D63" s="10" t="s">
        <v>187</v>
      </c>
      <c r="E63" s="11" t="s">
        <v>63</v>
      </c>
      <c r="F63" s="12">
        <v>1</v>
      </c>
      <c r="G63" s="13">
        <v>473.71</v>
      </c>
      <c r="H63" s="13">
        <v>580.15</v>
      </c>
      <c r="I63" s="13">
        <v>580.15</v>
      </c>
      <c r="J63" s="14">
        <v>3.1924802499299048E-4</v>
      </c>
    </row>
    <row r="64" spans="1:10" ht="24" customHeight="1" x14ac:dyDescent="0.2">
      <c r="A64" s="5" t="s">
        <v>188</v>
      </c>
      <c r="B64" s="5" t="s">
        <v>19</v>
      </c>
      <c r="C64" s="5"/>
      <c r="D64" s="5" t="s">
        <v>189</v>
      </c>
      <c r="E64" s="6"/>
      <c r="F64" s="7">
        <v>1</v>
      </c>
      <c r="G64" s="7" t="s">
        <v>21</v>
      </c>
      <c r="H64" s="8">
        <v>16064.48</v>
      </c>
      <c r="I64" s="8">
        <v>16064.48</v>
      </c>
      <c r="J64" s="9">
        <v>8.8400474231481434E-3</v>
      </c>
    </row>
    <row r="65" spans="1:10" ht="65.099999999999994" customHeight="1" x14ac:dyDescent="0.2">
      <c r="A65" s="10" t="s">
        <v>190</v>
      </c>
      <c r="B65" s="10" t="s">
        <v>191</v>
      </c>
      <c r="C65" s="10" t="s">
        <v>106</v>
      </c>
      <c r="D65" s="10" t="s">
        <v>192</v>
      </c>
      <c r="E65" s="11" t="s">
        <v>193</v>
      </c>
      <c r="F65" s="12">
        <v>4</v>
      </c>
      <c r="G65" s="13">
        <v>3020.71</v>
      </c>
      <c r="H65" s="13">
        <v>3699.46</v>
      </c>
      <c r="I65" s="13">
        <v>14797.84</v>
      </c>
      <c r="J65" s="14">
        <v>8.1430340328574914E-3</v>
      </c>
    </row>
    <row r="66" spans="1:10" ht="39" customHeight="1" x14ac:dyDescent="0.2">
      <c r="A66" s="10" t="s">
        <v>194</v>
      </c>
      <c r="B66" s="10" t="s">
        <v>195</v>
      </c>
      <c r="C66" s="10" t="s">
        <v>106</v>
      </c>
      <c r="D66" s="10" t="s">
        <v>196</v>
      </c>
      <c r="E66" s="11" t="s">
        <v>63</v>
      </c>
      <c r="F66" s="12">
        <v>1</v>
      </c>
      <c r="G66" s="13">
        <v>1034.25</v>
      </c>
      <c r="H66" s="13">
        <v>1266.6400000000001</v>
      </c>
      <c r="I66" s="13">
        <v>1266.6400000000001</v>
      </c>
      <c r="J66" s="14">
        <v>6.9701339029065148E-4</v>
      </c>
    </row>
    <row r="67" spans="1:10" ht="24" customHeight="1" x14ac:dyDescent="0.2">
      <c r="A67" s="5" t="s">
        <v>197</v>
      </c>
      <c r="B67" s="5" t="s">
        <v>19</v>
      </c>
      <c r="C67" s="5"/>
      <c r="D67" s="5" t="s">
        <v>198</v>
      </c>
      <c r="E67" s="6"/>
      <c r="F67" s="7">
        <v>1</v>
      </c>
      <c r="G67" s="7" t="s">
        <v>21</v>
      </c>
      <c r="H67" s="8">
        <v>28677.91</v>
      </c>
      <c r="I67" s="8">
        <v>28677.91</v>
      </c>
      <c r="J67" s="9">
        <v>1.5781032712965149E-2</v>
      </c>
    </row>
    <row r="68" spans="1:10" ht="26.1" customHeight="1" x14ac:dyDescent="0.2">
      <c r="A68" s="10" t="s">
        <v>199</v>
      </c>
      <c r="B68" s="10" t="s">
        <v>200</v>
      </c>
      <c r="C68" s="10" t="s">
        <v>26</v>
      </c>
      <c r="D68" s="10" t="s">
        <v>201</v>
      </c>
      <c r="E68" s="11" t="s">
        <v>63</v>
      </c>
      <c r="F68" s="12">
        <v>18</v>
      </c>
      <c r="G68" s="13">
        <v>73.77</v>
      </c>
      <c r="H68" s="13">
        <v>90.34</v>
      </c>
      <c r="I68" s="13">
        <v>1626.12</v>
      </c>
      <c r="J68" s="14">
        <v>8.9482995501439567E-4</v>
      </c>
    </row>
    <row r="69" spans="1:10" ht="26.1" customHeight="1" x14ac:dyDescent="0.2">
      <c r="A69" s="10" t="s">
        <v>202</v>
      </c>
      <c r="B69" s="10" t="s">
        <v>203</v>
      </c>
      <c r="C69" s="10" t="s">
        <v>26</v>
      </c>
      <c r="D69" s="10" t="s">
        <v>204</v>
      </c>
      <c r="E69" s="11" t="s">
        <v>53</v>
      </c>
      <c r="F69" s="12">
        <v>294</v>
      </c>
      <c r="G69" s="13">
        <v>65.31</v>
      </c>
      <c r="H69" s="13">
        <v>79.98</v>
      </c>
      <c r="I69" s="13">
        <v>23514.12</v>
      </c>
      <c r="J69" s="14">
        <v>1.2939474910709604E-2</v>
      </c>
    </row>
    <row r="70" spans="1:10" ht="26.1" customHeight="1" x14ac:dyDescent="0.2">
      <c r="A70" s="10" t="s">
        <v>205</v>
      </c>
      <c r="B70" s="10" t="s">
        <v>206</v>
      </c>
      <c r="C70" s="10" t="s">
        <v>26</v>
      </c>
      <c r="D70" s="10" t="s">
        <v>207</v>
      </c>
      <c r="E70" s="11" t="s">
        <v>63</v>
      </c>
      <c r="F70" s="12">
        <v>4</v>
      </c>
      <c r="G70" s="13">
        <v>54.7</v>
      </c>
      <c r="H70" s="13">
        <v>66.989999999999995</v>
      </c>
      <c r="I70" s="13">
        <v>267.95999999999998</v>
      </c>
      <c r="J70" s="14">
        <v>1.4745445277449234E-4</v>
      </c>
    </row>
    <row r="71" spans="1:10" ht="26.1" customHeight="1" x14ac:dyDescent="0.2">
      <c r="A71" s="10" t="s">
        <v>208</v>
      </c>
      <c r="B71" s="10" t="s">
        <v>209</v>
      </c>
      <c r="C71" s="10" t="s">
        <v>106</v>
      </c>
      <c r="D71" s="10" t="s">
        <v>210</v>
      </c>
      <c r="E71" s="11" t="s">
        <v>63</v>
      </c>
      <c r="F71" s="12">
        <v>20</v>
      </c>
      <c r="G71" s="13">
        <v>19.72</v>
      </c>
      <c r="H71" s="13">
        <v>24.15</v>
      </c>
      <c r="I71" s="13">
        <v>483</v>
      </c>
      <c r="J71" s="14">
        <v>2.6578780672518212E-4</v>
      </c>
    </row>
    <row r="72" spans="1:10" ht="26.1" customHeight="1" x14ac:dyDescent="0.2">
      <c r="A72" s="10" t="s">
        <v>211</v>
      </c>
      <c r="B72" s="10" t="s">
        <v>212</v>
      </c>
      <c r="C72" s="10" t="s">
        <v>26</v>
      </c>
      <c r="D72" s="10" t="s">
        <v>213</v>
      </c>
      <c r="E72" s="11" t="s">
        <v>63</v>
      </c>
      <c r="F72" s="12">
        <v>18</v>
      </c>
      <c r="G72" s="13">
        <v>35.369999999999997</v>
      </c>
      <c r="H72" s="13">
        <v>43.31</v>
      </c>
      <c r="I72" s="13">
        <v>779.58</v>
      </c>
      <c r="J72" s="14">
        <v>4.2899142519009829E-4</v>
      </c>
    </row>
    <row r="73" spans="1:10" ht="24" customHeight="1" x14ac:dyDescent="0.2">
      <c r="A73" s="10" t="s">
        <v>214</v>
      </c>
      <c r="B73" s="10" t="s">
        <v>138</v>
      </c>
      <c r="C73" s="10" t="s">
        <v>26</v>
      </c>
      <c r="D73" s="10" t="s">
        <v>139</v>
      </c>
      <c r="E73" s="11" t="s">
        <v>67</v>
      </c>
      <c r="F73" s="12">
        <v>14.7</v>
      </c>
      <c r="G73" s="13">
        <v>85.56</v>
      </c>
      <c r="H73" s="13">
        <v>104.78</v>
      </c>
      <c r="I73" s="13">
        <v>1540.26</v>
      </c>
      <c r="J73" s="14">
        <v>8.4758245794312422E-4</v>
      </c>
    </row>
    <row r="74" spans="1:10" ht="26.1" customHeight="1" x14ac:dyDescent="0.2">
      <c r="A74" s="10" t="s">
        <v>215</v>
      </c>
      <c r="B74" s="10" t="s">
        <v>141</v>
      </c>
      <c r="C74" s="10" t="s">
        <v>26</v>
      </c>
      <c r="D74" s="10" t="s">
        <v>142</v>
      </c>
      <c r="E74" s="11" t="s">
        <v>67</v>
      </c>
      <c r="F74" s="12">
        <v>14.7</v>
      </c>
      <c r="G74" s="13">
        <v>25.94</v>
      </c>
      <c r="H74" s="13">
        <v>31.76</v>
      </c>
      <c r="I74" s="13">
        <v>466.87</v>
      </c>
      <c r="J74" s="14">
        <v>2.5691170460825208E-4</v>
      </c>
    </row>
    <row r="75" spans="1:10" ht="24" customHeight="1" x14ac:dyDescent="0.2">
      <c r="A75" s="5" t="s">
        <v>216</v>
      </c>
      <c r="B75" s="5" t="s">
        <v>19</v>
      </c>
      <c r="C75" s="5"/>
      <c r="D75" s="5" t="s">
        <v>217</v>
      </c>
      <c r="E75" s="6"/>
      <c r="F75" s="7">
        <v>1</v>
      </c>
      <c r="G75" s="7" t="s">
        <v>21</v>
      </c>
      <c r="H75" s="8">
        <v>27772</v>
      </c>
      <c r="I75" s="8">
        <v>27772</v>
      </c>
      <c r="J75" s="9">
        <v>1.5282523744040905E-2</v>
      </c>
    </row>
    <row r="76" spans="1:10" ht="24" customHeight="1" x14ac:dyDescent="0.2">
      <c r="A76" s="5" t="s">
        <v>218</v>
      </c>
      <c r="B76" s="5" t="s">
        <v>19</v>
      </c>
      <c r="C76" s="5"/>
      <c r="D76" s="5" t="s">
        <v>20</v>
      </c>
      <c r="E76" s="6"/>
      <c r="F76" s="7">
        <v>1</v>
      </c>
      <c r="G76" s="7" t="s">
        <v>21</v>
      </c>
      <c r="H76" s="8">
        <v>9249.2999999999993</v>
      </c>
      <c r="I76" s="8">
        <v>9249.2999999999993</v>
      </c>
      <c r="J76" s="9">
        <v>5.0897539559901176E-3</v>
      </c>
    </row>
    <row r="77" spans="1:10" ht="24" customHeight="1" x14ac:dyDescent="0.2">
      <c r="A77" s="10" t="s">
        <v>219</v>
      </c>
      <c r="B77" s="10" t="s">
        <v>138</v>
      </c>
      <c r="C77" s="10" t="s">
        <v>26</v>
      </c>
      <c r="D77" s="10" t="s">
        <v>139</v>
      </c>
      <c r="E77" s="11" t="s">
        <v>67</v>
      </c>
      <c r="F77" s="12">
        <v>12.824999999999999</v>
      </c>
      <c r="G77" s="13">
        <v>85.56</v>
      </c>
      <c r="H77" s="13">
        <v>104.78</v>
      </c>
      <c r="I77" s="13">
        <v>1343.8</v>
      </c>
      <c r="J77" s="14">
        <v>7.3947340512898487E-4</v>
      </c>
    </row>
    <row r="78" spans="1:10" ht="26.1" customHeight="1" x14ac:dyDescent="0.2">
      <c r="A78" s="10" t="s">
        <v>220</v>
      </c>
      <c r="B78" s="10" t="s">
        <v>141</v>
      </c>
      <c r="C78" s="10" t="s">
        <v>26</v>
      </c>
      <c r="D78" s="10" t="s">
        <v>142</v>
      </c>
      <c r="E78" s="11" t="s">
        <v>67</v>
      </c>
      <c r="F78" s="12">
        <v>12.824999999999999</v>
      </c>
      <c r="G78" s="13">
        <v>25.94</v>
      </c>
      <c r="H78" s="13">
        <v>31.76</v>
      </c>
      <c r="I78" s="13">
        <v>407.32</v>
      </c>
      <c r="J78" s="14">
        <v>2.2414221415176225E-4</v>
      </c>
    </row>
    <row r="79" spans="1:10" ht="39" customHeight="1" x14ac:dyDescent="0.2">
      <c r="A79" s="10" t="s">
        <v>221</v>
      </c>
      <c r="B79" s="10" t="s">
        <v>146</v>
      </c>
      <c r="C79" s="10" t="s">
        <v>26</v>
      </c>
      <c r="D79" s="10" t="s">
        <v>147</v>
      </c>
      <c r="E79" s="11" t="s">
        <v>53</v>
      </c>
      <c r="F79" s="12">
        <v>146</v>
      </c>
      <c r="G79" s="13">
        <v>12.88</v>
      </c>
      <c r="H79" s="13">
        <v>15.77</v>
      </c>
      <c r="I79" s="13">
        <v>2302.42</v>
      </c>
      <c r="J79" s="14">
        <v>1.2669879129610638E-3</v>
      </c>
    </row>
    <row r="80" spans="1:10" ht="26.1" customHeight="1" x14ac:dyDescent="0.2">
      <c r="A80" s="10" t="s">
        <v>222</v>
      </c>
      <c r="B80" s="10" t="s">
        <v>223</v>
      </c>
      <c r="C80" s="10" t="s">
        <v>106</v>
      </c>
      <c r="D80" s="10" t="s">
        <v>224</v>
      </c>
      <c r="E80" s="11" t="s">
        <v>53</v>
      </c>
      <c r="F80" s="12">
        <v>25</v>
      </c>
      <c r="G80" s="13">
        <v>8.98</v>
      </c>
      <c r="H80" s="13">
        <v>10.99</v>
      </c>
      <c r="I80" s="13">
        <v>274.75</v>
      </c>
      <c r="J80" s="14">
        <v>1.5119089005744053E-4</v>
      </c>
    </row>
    <row r="81" spans="1:10" ht="51.95" customHeight="1" x14ac:dyDescent="0.2">
      <c r="A81" s="10" t="s">
        <v>225</v>
      </c>
      <c r="B81" s="10" t="s">
        <v>226</v>
      </c>
      <c r="C81" s="10" t="s">
        <v>26</v>
      </c>
      <c r="D81" s="10" t="s">
        <v>227</v>
      </c>
      <c r="E81" s="11" t="s">
        <v>28</v>
      </c>
      <c r="F81" s="12">
        <v>1.88</v>
      </c>
      <c r="G81" s="13">
        <v>26.3</v>
      </c>
      <c r="H81" s="13">
        <v>32.200000000000003</v>
      </c>
      <c r="I81" s="13">
        <v>60.53</v>
      </c>
      <c r="J81" s="14">
        <v>3.3308770064338041E-5</v>
      </c>
    </row>
    <row r="82" spans="1:10" ht="39" customHeight="1" x14ac:dyDescent="0.2">
      <c r="A82" s="10" t="s">
        <v>228</v>
      </c>
      <c r="B82" s="10" t="s">
        <v>229</v>
      </c>
      <c r="C82" s="10" t="s">
        <v>26</v>
      </c>
      <c r="D82" s="10" t="s">
        <v>230</v>
      </c>
      <c r="E82" s="11" t="s">
        <v>28</v>
      </c>
      <c r="F82" s="12">
        <v>1.88</v>
      </c>
      <c r="G82" s="13">
        <v>23.99</v>
      </c>
      <c r="H82" s="13">
        <v>29.38</v>
      </c>
      <c r="I82" s="13">
        <v>55.23</v>
      </c>
      <c r="J82" s="14">
        <v>3.0392257899444737E-5</v>
      </c>
    </row>
    <row r="83" spans="1:10" ht="39" customHeight="1" x14ac:dyDescent="0.2">
      <c r="A83" s="10" t="s">
        <v>231</v>
      </c>
      <c r="B83" s="10" t="s">
        <v>186</v>
      </c>
      <c r="C83" s="10" t="s">
        <v>106</v>
      </c>
      <c r="D83" s="10" t="s">
        <v>187</v>
      </c>
      <c r="E83" s="11" t="s">
        <v>63</v>
      </c>
      <c r="F83" s="12">
        <v>5</v>
      </c>
      <c r="G83" s="13">
        <v>473.71</v>
      </c>
      <c r="H83" s="13">
        <v>580.15</v>
      </c>
      <c r="I83" s="13">
        <v>2900.75</v>
      </c>
      <c r="J83" s="14">
        <v>1.5962401249649523E-3</v>
      </c>
    </row>
    <row r="84" spans="1:10" ht="39" customHeight="1" x14ac:dyDescent="0.2">
      <c r="A84" s="10" t="s">
        <v>232</v>
      </c>
      <c r="B84" s="10" t="s">
        <v>233</v>
      </c>
      <c r="C84" s="10" t="s">
        <v>106</v>
      </c>
      <c r="D84" s="10" t="s">
        <v>234</v>
      </c>
      <c r="E84" s="11" t="s">
        <v>193</v>
      </c>
      <c r="F84" s="12">
        <v>2</v>
      </c>
      <c r="G84" s="13">
        <v>777.54</v>
      </c>
      <c r="H84" s="13">
        <v>952.25</v>
      </c>
      <c r="I84" s="13">
        <v>1904.5</v>
      </c>
      <c r="J84" s="14">
        <v>1.048018380762131E-3</v>
      </c>
    </row>
    <row r="85" spans="1:10" ht="24" customHeight="1" x14ac:dyDescent="0.2">
      <c r="A85" s="5" t="s">
        <v>235</v>
      </c>
      <c r="B85" s="5" t="s">
        <v>19</v>
      </c>
      <c r="C85" s="5"/>
      <c r="D85" s="5" t="s">
        <v>236</v>
      </c>
      <c r="E85" s="6"/>
      <c r="F85" s="7">
        <v>1</v>
      </c>
      <c r="G85" s="7" t="s">
        <v>21</v>
      </c>
      <c r="H85" s="8">
        <v>711.2</v>
      </c>
      <c r="I85" s="8">
        <v>711.2</v>
      </c>
      <c r="J85" s="9">
        <v>3.9136291540983336E-4</v>
      </c>
    </row>
    <row r="86" spans="1:10" ht="39" customHeight="1" x14ac:dyDescent="0.2">
      <c r="A86" s="10" t="s">
        <v>237</v>
      </c>
      <c r="B86" s="10" t="s">
        <v>238</v>
      </c>
      <c r="C86" s="10" t="s">
        <v>26</v>
      </c>
      <c r="D86" s="10" t="s">
        <v>239</v>
      </c>
      <c r="E86" s="11" t="s">
        <v>53</v>
      </c>
      <c r="F86" s="12">
        <v>28</v>
      </c>
      <c r="G86" s="13">
        <v>20.74</v>
      </c>
      <c r="H86" s="13">
        <v>25.4</v>
      </c>
      <c r="I86" s="13">
        <v>711.2</v>
      </c>
      <c r="J86" s="14">
        <v>3.9136291540983336E-4</v>
      </c>
    </row>
    <row r="87" spans="1:10" ht="24" customHeight="1" x14ac:dyDescent="0.2">
      <c r="A87" s="5" t="s">
        <v>240</v>
      </c>
      <c r="B87" s="5" t="s">
        <v>19</v>
      </c>
      <c r="C87" s="5"/>
      <c r="D87" s="5" t="s">
        <v>241</v>
      </c>
      <c r="E87" s="6"/>
      <c r="F87" s="7">
        <v>1</v>
      </c>
      <c r="G87" s="7" t="s">
        <v>21</v>
      </c>
      <c r="H87" s="8">
        <v>11247.16</v>
      </c>
      <c r="I87" s="8">
        <v>11247.16</v>
      </c>
      <c r="J87" s="9">
        <v>6.1891469736795011E-3</v>
      </c>
    </row>
    <row r="88" spans="1:10" ht="39" customHeight="1" x14ac:dyDescent="0.2">
      <c r="A88" s="10" t="s">
        <v>242</v>
      </c>
      <c r="B88" s="10" t="s">
        <v>243</v>
      </c>
      <c r="C88" s="10" t="s">
        <v>26</v>
      </c>
      <c r="D88" s="10" t="s">
        <v>244</v>
      </c>
      <c r="E88" s="11" t="s">
        <v>53</v>
      </c>
      <c r="F88" s="12">
        <v>887</v>
      </c>
      <c r="G88" s="13">
        <v>10.36</v>
      </c>
      <c r="H88" s="13">
        <v>12.68</v>
      </c>
      <c r="I88" s="13">
        <v>11247.16</v>
      </c>
      <c r="J88" s="14">
        <v>6.1891469736795011E-3</v>
      </c>
    </row>
    <row r="89" spans="1:10" ht="24" customHeight="1" x14ac:dyDescent="0.2">
      <c r="A89" s="5" t="s">
        <v>245</v>
      </c>
      <c r="B89" s="5" t="s">
        <v>19</v>
      </c>
      <c r="C89" s="5"/>
      <c r="D89" s="5" t="s">
        <v>167</v>
      </c>
      <c r="E89" s="6"/>
      <c r="F89" s="7">
        <v>1</v>
      </c>
      <c r="G89" s="7" t="s">
        <v>21</v>
      </c>
      <c r="H89" s="8">
        <v>6564.34</v>
      </c>
      <c r="I89" s="8">
        <v>6564.34</v>
      </c>
      <c r="J89" s="9">
        <v>3.6122598989614531E-3</v>
      </c>
    </row>
    <row r="90" spans="1:10" ht="39" customHeight="1" x14ac:dyDescent="0.2">
      <c r="A90" s="10" t="s">
        <v>246</v>
      </c>
      <c r="B90" s="10" t="s">
        <v>247</v>
      </c>
      <c r="C90" s="10" t="s">
        <v>26</v>
      </c>
      <c r="D90" s="10" t="s">
        <v>248</v>
      </c>
      <c r="E90" s="11" t="s">
        <v>63</v>
      </c>
      <c r="F90" s="12">
        <v>11</v>
      </c>
      <c r="G90" s="13">
        <v>35.659999999999997</v>
      </c>
      <c r="H90" s="13">
        <v>43.67</v>
      </c>
      <c r="I90" s="13">
        <v>480.37</v>
      </c>
      <c r="J90" s="14">
        <v>2.6434055634901808E-4</v>
      </c>
    </row>
    <row r="91" spans="1:10" ht="26.1" customHeight="1" x14ac:dyDescent="0.2">
      <c r="A91" s="10" t="s">
        <v>249</v>
      </c>
      <c r="B91" s="10" t="s">
        <v>250</v>
      </c>
      <c r="C91" s="10" t="s">
        <v>106</v>
      </c>
      <c r="D91" s="10" t="s">
        <v>251</v>
      </c>
      <c r="E91" s="11" t="s">
        <v>63</v>
      </c>
      <c r="F91" s="12">
        <v>9</v>
      </c>
      <c r="G91" s="13">
        <v>9.86</v>
      </c>
      <c r="H91" s="13">
        <v>12.07</v>
      </c>
      <c r="I91" s="13">
        <v>108.63</v>
      </c>
      <c r="J91" s="14">
        <v>5.9777493674030089E-5</v>
      </c>
    </row>
    <row r="92" spans="1:10" ht="26.1" customHeight="1" x14ac:dyDescent="0.2">
      <c r="A92" s="10" t="s">
        <v>252</v>
      </c>
      <c r="B92" s="10" t="s">
        <v>253</v>
      </c>
      <c r="C92" s="10" t="s">
        <v>26</v>
      </c>
      <c r="D92" s="10" t="s">
        <v>254</v>
      </c>
      <c r="E92" s="11" t="s">
        <v>63</v>
      </c>
      <c r="F92" s="12">
        <v>1</v>
      </c>
      <c r="G92" s="13">
        <v>1205.53</v>
      </c>
      <c r="H92" s="13">
        <v>1476.41</v>
      </c>
      <c r="I92" s="13">
        <v>1476.41</v>
      </c>
      <c r="J92" s="14">
        <v>8.1244674063587184E-4</v>
      </c>
    </row>
    <row r="93" spans="1:10" ht="26.1" customHeight="1" x14ac:dyDescent="0.2">
      <c r="A93" s="10" t="s">
        <v>255</v>
      </c>
      <c r="B93" s="10" t="s">
        <v>256</v>
      </c>
      <c r="C93" s="10" t="s">
        <v>106</v>
      </c>
      <c r="D93" s="10" t="s">
        <v>257</v>
      </c>
      <c r="E93" s="11" t="s">
        <v>193</v>
      </c>
      <c r="F93" s="12">
        <v>1</v>
      </c>
      <c r="G93" s="13">
        <v>3673.5</v>
      </c>
      <c r="H93" s="13">
        <v>4498.93</v>
      </c>
      <c r="I93" s="13">
        <v>4498.93</v>
      </c>
      <c r="J93" s="14">
        <v>2.4756951083025332E-3</v>
      </c>
    </row>
    <row r="94" spans="1:10" ht="24" customHeight="1" x14ac:dyDescent="0.2">
      <c r="A94" s="5" t="s">
        <v>258</v>
      </c>
      <c r="B94" s="5" t="s">
        <v>19</v>
      </c>
      <c r="C94" s="5"/>
      <c r="D94" s="5" t="s">
        <v>259</v>
      </c>
      <c r="E94" s="6"/>
      <c r="F94" s="7">
        <v>1</v>
      </c>
      <c r="G94" s="7" t="s">
        <v>21</v>
      </c>
      <c r="H94" s="8">
        <v>39849.699999999997</v>
      </c>
      <c r="I94" s="8">
        <v>39849.699999999997</v>
      </c>
      <c r="J94" s="9">
        <v>2.1928704682518611E-2</v>
      </c>
    </row>
    <row r="95" spans="1:10" ht="24" customHeight="1" x14ac:dyDescent="0.2">
      <c r="A95" s="10" t="s">
        <v>260</v>
      </c>
      <c r="B95" s="10" t="s">
        <v>138</v>
      </c>
      <c r="C95" s="10" t="s">
        <v>26</v>
      </c>
      <c r="D95" s="10" t="s">
        <v>139</v>
      </c>
      <c r="E95" s="11" t="s">
        <v>67</v>
      </c>
      <c r="F95" s="12">
        <v>5.9034000000000004</v>
      </c>
      <c r="G95" s="13">
        <v>85.56</v>
      </c>
      <c r="H95" s="13">
        <v>104.78</v>
      </c>
      <c r="I95" s="13">
        <v>618.54999999999995</v>
      </c>
      <c r="J95" s="14">
        <v>3.4037898105561366E-4</v>
      </c>
    </row>
    <row r="96" spans="1:10" ht="26.1" customHeight="1" x14ac:dyDescent="0.2">
      <c r="A96" s="10" t="s">
        <v>261</v>
      </c>
      <c r="B96" s="10" t="s">
        <v>141</v>
      </c>
      <c r="C96" s="10" t="s">
        <v>26</v>
      </c>
      <c r="D96" s="10" t="s">
        <v>142</v>
      </c>
      <c r="E96" s="11" t="s">
        <v>67</v>
      </c>
      <c r="F96" s="12">
        <v>5.7</v>
      </c>
      <c r="G96" s="13">
        <v>25.94</v>
      </c>
      <c r="H96" s="13">
        <v>31.76</v>
      </c>
      <c r="I96" s="13">
        <v>181.03</v>
      </c>
      <c r="J96" s="14">
        <v>9.9618150417100861E-5</v>
      </c>
    </row>
    <row r="97" spans="1:10" ht="39" customHeight="1" x14ac:dyDescent="0.2">
      <c r="A97" s="10" t="s">
        <v>262</v>
      </c>
      <c r="B97" s="10" t="s">
        <v>263</v>
      </c>
      <c r="C97" s="10" t="s">
        <v>26</v>
      </c>
      <c r="D97" s="10" t="s">
        <v>264</v>
      </c>
      <c r="E97" s="11" t="s">
        <v>63</v>
      </c>
      <c r="F97" s="12">
        <v>5</v>
      </c>
      <c r="G97" s="13">
        <v>127.73</v>
      </c>
      <c r="H97" s="13">
        <v>156.43</v>
      </c>
      <c r="I97" s="13">
        <v>782.15</v>
      </c>
      <c r="J97" s="14">
        <v>4.3040565844741445E-4</v>
      </c>
    </row>
    <row r="98" spans="1:10" ht="39" customHeight="1" x14ac:dyDescent="0.2">
      <c r="A98" s="10" t="s">
        <v>265</v>
      </c>
      <c r="B98" s="10" t="s">
        <v>266</v>
      </c>
      <c r="C98" s="10" t="s">
        <v>26</v>
      </c>
      <c r="D98" s="10" t="s">
        <v>267</v>
      </c>
      <c r="E98" s="11" t="s">
        <v>63</v>
      </c>
      <c r="F98" s="12">
        <v>6</v>
      </c>
      <c r="G98" s="13">
        <v>656.43</v>
      </c>
      <c r="H98" s="13">
        <v>803.92</v>
      </c>
      <c r="I98" s="13">
        <v>4823.5200000000004</v>
      </c>
      <c r="J98" s="14">
        <v>2.6543122184162532E-3</v>
      </c>
    </row>
    <row r="99" spans="1:10" ht="39" customHeight="1" x14ac:dyDescent="0.2">
      <c r="A99" s="10" t="s">
        <v>268</v>
      </c>
      <c r="B99" s="10" t="s">
        <v>269</v>
      </c>
      <c r="C99" s="10" t="s">
        <v>26</v>
      </c>
      <c r="D99" s="10" t="s">
        <v>270</v>
      </c>
      <c r="E99" s="11" t="s">
        <v>53</v>
      </c>
      <c r="F99" s="12">
        <v>98.39</v>
      </c>
      <c r="G99" s="13">
        <v>65.02</v>
      </c>
      <c r="H99" s="13">
        <v>79.62</v>
      </c>
      <c r="I99" s="13">
        <v>7833.81</v>
      </c>
      <c r="J99" s="14">
        <v>4.3108305966910948E-3</v>
      </c>
    </row>
    <row r="100" spans="1:10" ht="51.95" customHeight="1" x14ac:dyDescent="0.2">
      <c r="A100" s="10" t="s">
        <v>271</v>
      </c>
      <c r="B100" s="10" t="s">
        <v>272</v>
      </c>
      <c r="C100" s="10" t="s">
        <v>26</v>
      </c>
      <c r="D100" s="10" t="s">
        <v>273</v>
      </c>
      <c r="E100" s="11" t="s">
        <v>53</v>
      </c>
      <c r="F100" s="12">
        <v>66</v>
      </c>
      <c r="G100" s="13">
        <v>60.27</v>
      </c>
      <c r="H100" s="13">
        <v>73.81</v>
      </c>
      <c r="I100" s="13">
        <v>4871.46</v>
      </c>
      <c r="J100" s="14">
        <v>2.6806928963756843E-3</v>
      </c>
    </row>
    <row r="101" spans="1:10" ht="39" customHeight="1" x14ac:dyDescent="0.2">
      <c r="A101" s="10" t="s">
        <v>274</v>
      </c>
      <c r="B101" s="10" t="s">
        <v>275</v>
      </c>
      <c r="C101" s="10" t="s">
        <v>26</v>
      </c>
      <c r="D101" s="10" t="s">
        <v>276</v>
      </c>
      <c r="E101" s="11" t="s">
        <v>63</v>
      </c>
      <c r="F101" s="12">
        <v>66</v>
      </c>
      <c r="G101" s="13">
        <v>256.58</v>
      </c>
      <c r="H101" s="13">
        <v>314.23</v>
      </c>
      <c r="I101" s="13">
        <v>20739.18</v>
      </c>
      <c r="J101" s="14">
        <v>1.1412466181115449E-2</v>
      </c>
    </row>
    <row r="102" spans="1:10" ht="24" customHeight="1" x14ac:dyDescent="0.2">
      <c r="A102" s="5" t="s">
        <v>277</v>
      </c>
      <c r="B102" s="5" t="s">
        <v>19</v>
      </c>
      <c r="C102" s="5"/>
      <c r="D102" s="5" t="s">
        <v>278</v>
      </c>
      <c r="E102" s="6"/>
      <c r="F102" s="7">
        <v>1</v>
      </c>
      <c r="G102" s="7" t="s">
        <v>21</v>
      </c>
      <c r="H102" s="8">
        <v>24673.43</v>
      </c>
      <c r="I102" s="8">
        <v>24673.43</v>
      </c>
      <c r="J102" s="9">
        <v>1.3577426178234596E-2</v>
      </c>
    </row>
    <row r="103" spans="1:10" ht="24" customHeight="1" x14ac:dyDescent="0.2">
      <c r="A103" s="5" t="s">
        <v>279</v>
      </c>
      <c r="B103" s="5" t="s">
        <v>19</v>
      </c>
      <c r="C103" s="5"/>
      <c r="D103" s="5" t="s">
        <v>280</v>
      </c>
      <c r="E103" s="6"/>
      <c r="F103" s="7">
        <v>1</v>
      </c>
      <c r="G103" s="7" t="s">
        <v>21</v>
      </c>
      <c r="H103" s="8">
        <v>24673.43</v>
      </c>
      <c r="I103" s="8">
        <v>24673.43</v>
      </c>
      <c r="J103" s="9">
        <v>1.3577426178234596E-2</v>
      </c>
    </row>
    <row r="104" spans="1:10" ht="26.1" customHeight="1" x14ac:dyDescent="0.2">
      <c r="A104" s="10" t="s">
        <v>281</v>
      </c>
      <c r="B104" s="10" t="s">
        <v>282</v>
      </c>
      <c r="C104" s="10" t="s">
        <v>106</v>
      </c>
      <c r="D104" s="10" t="s">
        <v>283</v>
      </c>
      <c r="E104" s="11" t="s">
        <v>67</v>
      </c>
      <c r="F104" s="12">
        <v>25.08</v>
      </c>
      <c r="G104" s="13">
        <v>225.89</v>
      </c>
      <c r="H104" s="13">
        <v>276.64</v>
      </c>
      <c r="I104" s="13">
        <v>6938.13</v>
      </c>
      <c r="J104" s="14">
        <v>3.8179510465304093E-3</v>
      </c>
    </row>
    <row r="105" spans="1:10" ht="65.099999999999994" customHeight="1" x14ac:dyDescent="0.2">
      <c r="A105" s="10" t="s">
        <v>284</v>
      </c>
      <c r="B105" s="10" t="s">
        <v>285</v>
      </c>
      <c r="C105" s="10" t="s">
        <v>26</v>
      </c>
      <c r="D105" s="10" t="s">
        <v>286</v>
      </c>
      <c r="E105" s="11" t="s">
        <v>28</v>
      </c>
      <c r="F105" s="12">
        <v>36.19</v>
      </c>
      <c r="G105" s="13">
        <v>189.32</v>
      </c>
      <c r="H105" s="13">
        <v>231.86</v>
      </c>
      <c r="I105" s="13">
        <v>8391.01</v>
      </c>
      <c r="J105" s="14">
        <v>4.617449573724783E-3</v>
      </c>
    </row>
    <row r="106" spans="1:10" ht="39" customHeight="1" x14ac:dyDescent="0.2">
      <c r="A106" s="10" t="s">
        <v>287</v>
      </c>
      <c r="B106" s="10" t="s">
        <v>229</v>
      </c>
      <c r="C106" s="10" t="s">
        <v>26</v>
      </c>
      <c r="D106" s="10" t="s">
        <v>230</v>
      </c>
      <c r="E106" s="11" t="s">
        <v>28</v>
      </c>
      <c r="F106" s="12">
        <v>72.38</v>
      </c>
      <c r="G106" s="13">
        <v>23.99</v>
      </c>
      <c r="H106" s="13">
        <v>29.38</v>
      </c>
      <c r="I106" s="13">
        <v>2126.52</v>
      </c>
      <c r="J106" s="14">
        <v>1.1701927262054539E-3</v>
      </c>
    </row>
    <row r="107" spans="1:10" ht="24" customHeight="1" x14ac:dyDescent="0.2">
      <c r="A107" s="10" t="s">
        <v>288</v>
      </c>
      <c r="B107" s="10" t="s">
        <v>289</v>
      </c>
      <c r="C107" s="10" t="s">
        <v>106</v>
      </c>
      <c r="D107" s="10" t="s">
        <v>290</v>
      </c>
      <c r="E107" s="11" t="s">
        <v>28</v>
      </c>
      <c r="F107" s="12">
        <v>1.34</v>
      </c>
      <c r="G107" s="13">
        <v>833.02</v>
      </c>
      <c r="H107" s="13">
        <v>1020.19</v>
      </c>
      <c r="I107" s="13">
        <v>1367.05</v>
      </c>
      <c r="J107" s="14">
        <v>7.5226753868252625E-4</v>
      </c>
    </row>
    <row r="108" spans="1:10" ht="24" customHeight="1" x14ac:dyDescent="0.2">
      <c r="A108" s="10" t="s">
        <v>291</v>
      </c>
      <c r="B108" s="10" t="s">
        <v>138</v>
      </c>
      <c r="C108" s="10" t="s">
        <v>26</v>
      </c>
      <c r="D108" s="10" t="s">
        <v>139</v>
      </c>
      <c r="E108" s="11" t="s">
        <v>67</v>
      </c>
      <c r="F108" s="12">
        <v>2.63</v>
      </c>
      <c r="G108" s="13">
        <v>85.56</v>
      </c>
      <c r="H108" s="13">
        <v>104.78</v>
      </c>
      <c r="I108" s="13">
        <v>275.57</v>
      </c>
      <c r="J108" s="14">
        <v>1.516421240150278E-4</v>
      </c>
    </row>
    <row r="109" spans="1:10" ht="51.95" customHeight="1" x14ac:dyDescent="0.2">
      <c r="A109" s="10" t="s">
        <v>292</v>
      </c>
      <c r="B109" s="10" t="s">
        <v>293</v>
      </c>
      <c r="C109" s="10" t="s">
        <v>26</v>
      </c>
      <c r="D109" s="10" t="s">
        <v>294</v>
      </c>
      <c r="E109" s="11" t="s">
        <v>28</v>
      </c>
      <c r="F109" s="12">
        <v>6.58</v>
      </c>
      <c r="G109" s="13">
        <v>109.68</v>
      </c>
      <c r="H109" s="13">
        <v>134.32</v>
      </c>
      <c r="I109" s="13">
        <v>883.82</v>
      </c>
      <c r="J109" s="14">
        <v>4.8635316633509411E-4</v>
      </c>
    </row>
    <row r="110" spans="1:10" ht="39" customHeight="1" x14ac:dyDescent="0.2">
      <c r="A110" s="10" t="s">
        <v>295</v>
      </c>
      <c r="B110" s="10" t="s">
        <v>74</v>
      </c>
      <c r="C110" s="10" t="s">
        <v>26</v>
      </c>
      <c r="D110" s="10" t="s">
        <v>75</v>
      </c>
      <c r="E110" s="11" t="s">
        <v>53</v>
      </c>
      <c r="F110" s="12">
        <v>32.9</v>
      </c>
      <c r="G110" s="13">
        <v>42.41</v>
      </c>
      <c r="H110" s="13">
        <v>51.93</v>
      </c>
      <c r="I110" s="13">
        <v>1708.49</v>
      </c>
      <c r="J110" s="14">
        <v>9.4015695633935064E-4</v>
      </c>
    </row>
    <row r="111" spans="1:10" ht="39" customHeight="1" x14ac:dyDescent="0.2">
      <c r="A111" s="10" t="s">
        <v>296</v>
      </c>
      <c r="B111" s="10" t="s">
        <v>77</v>
      </c>
      <c r="C111" s="10" t="s">
        <v>26</v>
      </c>
      <c r="D111" s="10" t="s">
        <v>78</v>
      </c>
      <c r="E111" s="11" t="s">
        <v>79</v>
      </c>
      <c r="F111" s="12">
        <v>4.22</v>
      </c>
      <c r="G111" s="13">
        <v>13.17</v>
      </c>
      <c r="H111" s="13">
        <v>16.12</v>
      </c>
      <c r="I111" s="13">
        <v>68.02</v>
      </c>
      <c r="J111" s="14">
        <v>3.7430407067177816E-5</v>
      </c>
    </row>
    <row r="112" spans="1:10" ht="39" customHeight="1" x14ac:dyDescent="0.2">
      <c r="A112" s="10" t="s">
        <v>297</v>
      </c>
      <c r="B112" s="10" t="s">
        <v>81</v>
      </c>
      <c r="C112" s="10" t="s">
        <v>26</v>
      </c>
      <c r="D112" s="10" t="s">
        <v>82</v>
      </c>
      <c r="E112" s="11" t="s">
        <v>79</v>
      </c>
      <c r="F112" s="12">
        <v>20.79</v>
      </c>
      <c r="G112" s="13">
        <v>11.24</v>
      </c>
      <c r="H112" s="13">
        <v>13.76</v>
      </c>
      <c r="I112" s="13">
        <v>286.07</v>
      </c>
      <c r="J112" s="14">
        <v>1.5742011981340133E-4</v>
      </c>
    </row>
    <row r="113" spans="1:10" ht="51.95" customHeight="1" x14ac:dyDescent="0.2">
      <c r="A113" s="10" t="s">
        <v>298</v>
      </c>
      <c r="B113" s="10" t="s">
        <v>84</v>
      </c>
      <c r="C113" s="10" t="s">
        <v>26</v>
      </c>
      <c r="D113" s="10" t="s">
        <v>85</v>
      </c>
      <c r="E113" s="11" t="s">
        <v>28</v>
      </c>
      <c r="F113" s="12">
        <v>3.69</v>
      </c>
      <c r="G113" s="13">
        <v>54.08</v>
      </c>
      <c r="H113" s="13">
        <v>66.23</v>
      </c>
      <c r="I113" s="13">
        <v>244.38</v>
      </c>
      <c r="J113" s="14">
        <v>1.3447872506728778E-4</v>
      </c>
    </row>
    <row r="114" spans="1:10" ht="39" customHeight="1" x14ac:dyDescent="0.2">
      <c r="A114" s="10" t="s">
        <v>299</v>
      </c>
      <c r="B114" s="10" t="s">
        <v>87</v>
      </c>
      <c r="C114" s="10" t="s">
        <v>26</v>
      </c>
      <c r="D114" s="10" t="s">
        <v>88</v>
      </c>
      <c r="E114" s="11" t="s">
        <v>67</v>
      </c>
      <c r="F114" s="12">
        <v>0.63</v>
      </c>
      <c r="G114" s="13">
        <v>563.30999999999995</v>
      </c>
      <c r="H114" s="13">
        <v>689.88</v>
      </c>
      <c r="I114" s="13">
        <v>434.62</v>
      </c>
      <c r="J114" s="14">
        <v>2.3916500322753343E-4</v>
      </c>
    </row>
    <row r="115" spans="1:10" ht="26.1" customHeight="1" x14ac:dyDescent="0.2">
      <c r="A115" s="10" t="s">
        <v>300</v>
      </c>
      <c r="B115" s="10" t="s">
        <v>90</v>
      </c>
      <c r="C115" s="10" t="s">
        <v>26</v>
      </c>
      <c r="D115" s="10" t="s">
        <v>91</v>
      </c>
      <c r="E115" s="11" t="s">
        <v>67</v>
      </c>
      <c r="F115" s="12">
        <v>0.63</v>
      </c>
      <c r="G115" s="13">
        <v>299.51</v>
      </c>
      <c r="H115" s="13">
        <v>366.8</v>
      </c>
      <c r="I115" s="13">
        <v>231.08</v>
      </c>
      <c r="J115" s="14">
        <v>1.2715993038934798E-4</v>
      </c>
    </row>
    <row r="116" spans="1:10" ht="51.95" customHeight="1" x14ac:dyDescent="0.2">
      <c r="A116" s="10" t="s">
        <v>301</v>
      </c>
      <c r="B116" s="10" t="s">
        <v>93</v>
      </c>
      <c r="C116" s="10" t="s">
        <v>26</v>
      </c>
      <c r="D116" s="10" t="s">
        <v>94</v>
      </c>
      <c r="E116" s="11" t="s">
        <v>28</v>
      </c>
      <c r="F116" s="12">
        <v>13.16</v>
      </c>
      <c r="G116" s="13">
        <v>7.7</v>
      </c>
      <c r="H116" s="13">
        <v>9.43</v>
      </c>
      <c r="I116" s="13">
        <v>124.09</v>
      </c>
      <c r="J116" s="14">
        <v>6.8284904630492435E-5</v>
      </c>
    </row>
    <row r="117" spans="1:10" ht="51.95" customHeight="1" x14ac:dyDescent="0.2">
      <c r="A117" s="10" t="s">
        <v>302</v>
      </c>
      <c r="B117" s="10" t="s">
        <v>96</v>
      </c>
      <c r="C117" s="10" t="s">
        <v>26</v>
      </c>
      <c r="D117" s="10" t="s">
        <v>97</v>
      </c>
      <c r="E117" s="11" t="s">
        <v>28</v>
      </c>
      <c r="F117" s="12">
        <v>13.16</v>
      </c>
      <c r="G117" s="13">
        <v>53.35</v>
      </c>
      <c r="H117" s="13">
        <v>65.33</v>
      </c>
      <c r="I117" s="13">
        <v>859.74</v>
      </c>
      <c r="J117" s="14">
        <v>4.7310229597082411E-4</v>
      </c>
    </row>
    <row r="118" spans="1:10" ht="26.1" customHeight="1" x14ac:dyDescent="0.2">
      <c r="A118" s="10" t="s">
        <v>303</v>
      </c>
      <c r="B118" s="10" t="s">
        <v>99</v>
      </c>
      <c r="C118" s="10" t="s">
        <v>26</v>
      </c>
      <c r="D118" s="10" t="s">
        <v>100</v>
      </c>
      <c r="E118" s="11" t="s">
        <v>28</v>
      </c>
      <c r="F118" s="12">
        <v>13.16</v>
      </c>
      <c r="G118" s="13">
        <v>4.7</v>
      </c>
      <c r="H118" s="13">
        <v>5.75</v>
      </c>
      <c r="I118" s="13">
        <v>75.67</v>
      </c>
      <c r="J118" s="14">
        <v>4.164008972027853E-5</v>
      </c>
    </row>
    <row r="119" spans="1:10" ht="26.1" customHeight="1" x14ac:dyDescent="0.2">
      <c r="A119" s="10" t="s">
        <v>304</v>
      </c>
      <c r="B119" s="10" t="s">
        <v>105</v>
      </c>
      <c r="C119" s="10" t="s">
        <v>106</v>
      </c>
      <c r="D119" s="10" t="s">
        <v>107</v>
      </c>
      <c r="E119" s="11" t="s">
        <v>28</v>
      </c>
      <c r="F119" s="12">
        <v>13.16</v>
      </c>
      <c r="G119" s="13">
        <v>24.64</v>
      </c>
      <c r="H119" s="13">
        <v>30.17</v>
      </c>
      <c r="I119" s="13">
        <v>397.03</v>
      </c>
      <c r="J119" s="14">
        <v>2.1847977826935621E-4</v>
      </c>
    </row>
    <row r="120" spans="1:10" ht="26.1" customHeight="1" x14ac:dyDescent="0.2">
      <c r="A120" s="10" t="s">
        <v>305</v>
      </c>
      <c r="B120" s="10" t="s">
        <v>102</v>
      </c>
      <c r="C120" s="10" t="s">
        <v>26</v>
      </c>
      <c r="D120" s="10" t="s">
        <v>103</v>
      </c>
      <c r="E120" s="11" t="s">
        <v>28</v>
      </c>
      <c r="F120" s="12">
        <v>13.16</v>
      </c>
      <c r="G120" s="13">
        <v>16.27</v>
      </c>
      <c r="H120" s="13">
        <v>19.920000000000002</v>
      </c>
      <c r="I120" s="13">
        <v>262.14</v>
      </c>
      <c r="J120" s="14">
        <v>1.44251792246251E-4</v>
      </c>
    </row>
    <row r="121" spans="1:10" ht="24" customHeight="1" x14ac:dyDescent="0.2">
      <c r="A121" s="5" t="s">
        <v>306</v>
      </c>
      <c r="B121" s="5" t="s">
        <v>19</v>
      </c>
      <c r="C121" s="5"/>
      <c r="D121" s="5" t="s">
        <v>307</v>
      </c>
      <c r="E121" s="6"/>
      <c r="F121" s="7">
        <v>1</v>
      </c>
      <c r="G121" s="7" t="s">
        <v>21</v>
      </c>
      <c r="H121" s="8">
        <v>855784.44</v>
      </c>
      <c r="I121" s="8">
        <v>855784.44</v>
      </c>
      <c r="J121" s="9">
        <v>0.47092560939366085</v>
      </c>
    </row>
    <row r="122" spans="1:10" ht="24" customHeight="1" x14ac:dyDescent="0.2">
      <c r="A122" s="5" t="s">
        <v>308</v>
      </c>
      <c r="B122" s="5" t="s">
        <v>19</v>
      </c>
      <c r="C122" s="5"/>
      <c r="D122" s="5" t="s">
        <v>309</v>
      </c>
      <c r="E122" s="6"/>
      <c r="F122" s="7">
        <v>1</v>
      </c>
      <c r="G122" s="7" t="s">
        <v>21</v>
      </c>
      <c r="H122" s="8">
        <v>61836.25</v>
      </c>
      <c r="I122" s="8">
        <v>61836.25</v>
      </c>
      <c r="J122" s="9">
        <v>3.4027580255921411E-2</v>
      </c>
    </row>
    <row r="123" spans="1:10" ht="24" customHeight="1" x14ac:dyDescent="0.2">
      <c r="A123" s="5" t="s">
        <v>310</v>
      </c>
      <c r="B123" s="5" t="s">
        <v>19</v>
      </c>
      <c r="C123" s="5"/>
      <c r="D123" s="5" t="s">
        <v>311</v>
      </c>
      <c r="E123" s="6"/>
      <c r="F123" s="7">
        <v>1</v>
      </c>
      <c r="G123" s="7" t="s">
        <v>21</v>
      </c>
      <c r="H123" s="8">
        <v>40401.15</v>
      </c>
      <c r="I123" s="8">
        <v>40401.15</v>
      </c>
      <c r="J123" s="9">
        <v>2.2232159518996049E-2</v>
      </c>
    </row>
    <row r="124" spans="1:10" ht="39" customHeight="1" x14ac:dyDescent="0.2">
      <c r="A124" s="10" t="s">
        <v>312</v>
      </c>
      <c r="B124" s="10" t="s">
        <v>313</v>
      </c>
      <c r="C124" s="10" t="s">
        <v>26</v>
      </c>
      <c r="D124" s="10" t="s">
        <v>314</v>
      </c>
      <c r="E124" s="11" t="s">
        <v>67</v>
      </c>
      <c r="F124" s="12">
        <v>36.049999999999997</v>
      </c>
      <c r="G124" s="13">
        <v>104.31</v>
      </c>
      <c r="H124" s="13">
        <v>127.74</v>
      </c>
      <c r="I124" s="13">
        <v>4605.0200000000004</v>
      </c>
      <c r="J124" s="14">
        <v>2.534074877278671E-3</v>
      </c>
    </row>
    <row r="125" spans="1:10" ht="26.1" customHeight="1" x14ac:dyDescent="0.2">
      <c r="A125" s="10" t="s">
        <v>315</v>
      </c>
      <c r="B125" s="10" t="s">
        <v>316</v>
      </c>
      <c r="C125" s="10" t="s">
        <v>26</v>
      </c>
      <c r="D125" s="10" t="s">
        <v>317</v>
      </c>
      <c r="E125" s="11" t="s">
        <v>28</v>
      </c>
      <c r="F125" s="12">
        <v>36.049999999999997</v>
      </c>
      <c r="G125" s="13">
        <v>6.41</v>
      </c>
      <c r="H125" s="13">
        <v>7.85</v>
      </c>
      <c r="I125" s="13">
        <v>282.99</v>
      </c>
      <c r="J125" s="14">
        <v>1.5572524104587844E-4</v>
      </c>
    </row>
    <row r="126" spans="1:10" ht="26.1" customHeight="1" x14ac:dyDescent="0.2">
      <c r="A126" s="10" t="s">
        <v>318</v>
      </c>
      <c r="B126" s="10" t="s">
        <v>319</v>
      </c>
      <c r="C126" s="10" t="s">
        <v>26</v>
      </c>
      <c r="D126" s="10" t="s">
        <v>320</v>
      </c>
      <c r="E126" s="11" t="s">
        <v>67</v>
      </c>
      <c r="F126" s="12">
        <v>1.8</v>
      </c>
      <c r="G126" s="13">
        <v>884.15</v>
      </c>
      <c r="H126" s="13">
        <v>1082.81</v>
      </c>
      <c r="I126" s="13">
        <v>1949.05</v>
      </c>
      <c r="J126" s="14">
        <v>1.0725335915066588E-3</v>
      </c>
    </row>
    <row r="127" spans="1:10" ht="26.1" customHeight="1" x14ac:dyDescent="0.2">
      <c r="A127" s="10" t="s">
        <v>321</v>
      </c>
      <c r="B127" s="10" t="s">
        <v>141</v>
      </c>
      <c r="C127" s="10" t="s">
        <v>26</v>
      </c>
      <c r="D127" s="10" t="s">
        <v>142</v>
      </c>
      <c r="E127" s="11" t="s">
        <v>67</v>
      </c>
      <c r="F127" s="12">
        <v>16.93</v>
      </c>
      <c r="G127" s="13">
        <v>25.94</v>
      </c>
      <c r="H127" s="13">
        <v>31.76</v>
      </c>
      <c r="I127" s="13">
        <v>537.69000000000005</v>
      </c>
      <c r="J127" s="14">
        <v>2.9588291055499617E-4</v>
      </c>
    </row>
    <row r="128" spans="1:10" ht="51.95" customHeight="1" x14ac:dyDescent="0.2">
      <c r="A128" s="10" t="s">
        <v>322</v>
      </c>
      <c r="B128" s="10" t="s">
        <v>323</v>
      </c>
      <c r="C128" s="10" t="s">
        <v>26</v>
      </c>
      <c r="D128" s="10" t="s">
        <v>324</v>
      </c>
      <c r="E128" s="11" t="s">
        <v>28</v>
      </c>
      <c r="F128" s="12">
        <v>32.64</v>
      </c>
      <c r="G128" s="13">
        <v>65.2</v>
      </c>
      <c r="H128" s="13">
        <v>79.849999999999994</v>
      </c>
      <c r="I128" s="13">
        <v>2606.3000000000002</v>
      </c>
      <c r="J128" s="14">
        <v>1.4342086142191347E-3</v>
      </c>
    </row>
    <row r="129" spans="1:10" ht="39" customHeight="1" x14ac:dyDescent="0.2">
      <c r="A129" s="10" t="s">
        <v>325</v>
      </c>
      <c r="B129" s="10" t="s">
        <v>326</v>
      </c>
      <c r="C129" s="10" t="s">
        <v>26</v>
      </c>
      <c r="D129" s="10" t="s">
        <v>327</v>
      </c>
      <c r="E129" s="11" t="s">
        <v>79</v>
      </c>
      <c r="F129" s="12">
        <v>601.91999999999996</v>
      </c>
      <c r="G129" s="13">
        <v>11.72</v>
      </c>
      <c r="H129" s="13">
        <v>14.35</v>
      </c>
      <c r="I129" s="13">
        <v>8637.5499999999993</v>
      </c>
      <c r="J129" s="14">
        <v>4.7531169150705939E-3</v>
      </c>
    </row>
    <row r="130" spans="1:10" ht="39" customHeight="1" x14ac:dyDescent="0.2">
      <c r="A130" s="10" t="s">
        <v>328</v>
      </c>
      <c r="B130" s="10" t="s">
        <v>77</v>
      </c>
      <c r="C130" s="10" t="s">
        <v>26</v>
      </c>
      <c r="D130" s="10" t="s">
        <v>78</v>
      </c>
      <c r="E130" s="11" t="s">
        <v>79</v>
      </c>
      <c r="F130" s="12">
        <v>62.46</v>
      </c>
      <c r="G130" s="13">
        <v>13.17</v>
      </c>
      <c r="H130" s="13">
        <v>16.12</v>
      </c>
      <c r="I130" s="13">
        <v>1006.85</v>
      </c>
      <c r="J130" s="14">
        <v>5.5405476853260789E-4</v>
      </c>
    </row>
    <row r="131" spans="1:10" ht="39" customHeight="1" x14ac:dyDescent="0.2">
      <c r="A131" s="10" t="s">
        <v>329</v>
      </c>
      <c r="B131" s="10" t="s">
        <v>330</v>
      </c>
      <c r="C131" s="10" t="s">
        <v>26</v>
      </c>
      <c r="D131" s="10" t="s">
        <v>331</v>
      </c>
      <c r="E131" s="11" t="s">
        <v>79</v>
      </c>
      <c r="F131" s="12">
        <v>170.46</v>
      </c>
      <c r="G131" s="13">
        <v>9.9600000000000009</v>
      </c>
      <c r="H131" s="13">
        <v>12.19</v>
      </c>
      <c r="I131" s="13">
        <v>2077.9</v>
      </c>
      <c r="J131" s="14">
        <v>1.1434378542324139E-3</v>
      </c>
    </row>
    <row r="132" spans="1:10" ht="39" customHeight="1" x14ac:dyDescent="0.2">
      <c r="A132" s="10" t="s">
        <v>332</v>
      </c>
      <c r="B132" s="10" t="s">
        <v>333</v>
      </c>
      <c r="C132" s="10" t="s">
        <v>26</v>
      </c>
      <c r="D132" s="10" t="s">
        <v>334</v>
      </c>
      <c r="E132" s="11" t="s">
        <v>67</v>
      </c>
      <c r="F132" s="12">
        <v>17.11</v>
      </c>
      <c r="G132" s="13">
        <v>592.79999999999995</v>
      </c>
      <c r="H132" s="13">
        <v>726</v>
      </c>
      <c r="I132" s="13">
        <v>12421.86</v>
      </c>
      <c r="J132" s="14">
        <v>6.8355671321889662E-3</v>
      </c>
    </row>
    <row r="133" spans="1:10" ht="26.1" customHeight="1" x14ac:dyDescent="0.2">
      <c r="A133" s="10" t="s">
        <v>335</v>
      </c>
      <c r="B133" s="10" t="s">
        <v>90</v>
      </c>
      <c r="C133" s="10" t="s">
        <v>26</v>
      </c>
      <c r="D133" s="10" t="s">
        <v>91</v>
      </c>
      <c r="E133" s="11" t="s">
        <v>67</v>
      </c>
      <c r="F133" s="12">
        <v>17.11</v>
      </c>
      <c r="G133" s="13">
        <v>299.51</v>
      </c>
      <c r="H133" s="13">
        <v>366.8</v>
      </c>
      <c r="I133" s="13">
        <v>6275.94</v>
      </c>
      <c r="J133" s="14">
        <v>3.4535576143661269E-3</v>
      </c>
    </row>
    <row r="134" spans="1:10" ht="24" customHeight="1" x14ac:dyDescent="0.2">
      <c r="A134" s="5" t="s">
        <v>336</v>
      </c>
      <c r="B134" s="5" t="s">
        <v>19</v>
      </c>
      <c r="C134" s="5"/>
      <c r="D134" s="5" t="s">
        <v>337</v>
      </c>
      <c r="E134" s="6"/>
      <c r="F134" s="7">
        <v>1</v>
      </c>
      <c r="G134" s="7" t="s">
        <v>21</v>
      </c>
      <c r="H134" s="8">
        <v>21435.1</v>
      </c>
      <c r="I134" s="8">
        <v>21435.1</v>
      </c>
      <c r="J134" s="9">
        <v>1.1795420736925364E-2</v>
      </c>
    </row>
    <row r="135" spans="1:10" ht="39" customHeight="1" x14ac:dyDescent="0.2">
      <c r="A135" s="10" t="s">
        <v>338</v>
      </c>
      <c r="B135" s="10" t="s">
        <v>339</v>
      </c>
      <c r="C135" s="10" t="s">
        <v>26</v>
      </c>
      <c r="D135" s="10" t="s">
        <v>340</v>
      </c>
      <c r="E135" s="11" t="s">
        <v>67</v>
      </c>
      <c r="F135" s="12">
        <v>1.0900000000000001</v>
      </c>
      <c r="G135" s="13">
        <v>743.63</v>
      </c>
      <c r="H135" s="13">
        <v>910.72</v>
      </c>
      <c r="I135" s="13">
        <v>992.68</v>
      </c>
      <c r="J135" s="14">
        <v>5.4625722563137423E-4</v>
      </c>
    </row>
    <row r="136" spans="1:10" ht="26.1" customHeight="1" x14ac:dyDescent="0.2">
      <c r="A136" s="10" t="s">
        <v>341</v>
      </c>
      <c r="B136" s="10" t="s">
        <v>342</v>
      </c>
      <c r="C136" s="10" t="s">
        <v>26</v>
      </c>
      <c r="D136" s="10" t="s">
        <v>343</v>
      </c>
      <c r="E136" s="11" t="s">
        <v>28</v>
      </c>
      <c r="F136" s="12">
        <v>22.43</v>
      </c>
      <c r="G136" s="13">
        <v>42.24</v>
      </c>
      <c r="H136" s="13">
        <v>51.73</v>
      </c>
      <c r="I136" s="13">
        <v>1160.3</v>
      </c>
      <c r="J136" s="14">
        <v>6.3849604998598096E-4</v>
      </c>
    </row>
    <row r="137" spans="1:10" ht="39" customHeight="1" x14ac:dyDescent="0.2">
      <c r="A137" s="10" t="s">
        <v>344</v>
      </c>
      <c r="B137" s="10" t="s">
        <v>313</v>
      </c>
      <c r="C137" s="10" t="s">
        <v>26</v>
      </c>
      <c r="D137" s="10" t="s">
        <v>314</v>
      </c>
      <c r="E137" s="11" t="s">
        <v>67</v>
      </c>
      <c r="F137" s="12">
        <v>4.29</v>
      </c>
      <c r="G137" s="13">
        <v>104.31</v>
      </c>
      <c r="H137" s="13">
        <v>127.74</v>
      </c>
      <c r="I137" s="13">
        <v>548</v>
      </c>
      <c r="J137" s="14">
        <v>3.0155635214368484E-4</v>
      </c>
    </row>
    <row r="138" spans="1:10" ht="26.1" customHeight="1" x14ac:dyDescent="0.2">
      <c r="A138" s="10" t="s">
        <v>345</v>
      </c>
      <c r="B138" s="10" t="s">
        <v>316</v>
      </c>
      <c r="C138" s="10" t="s">
        <v>26</v>
      </c>
      <c r="D138" s="10" t="s">
        <v>317</v>
      </c>
      <c r="E138" s="11" t="s">
        <v>28</v>
      </c>
      <c r="F138" s="12">
        <v>7.81</v>
      </c>
      <c r="G138" s="13">
        <v>6.41</v>
      </c>
      <c r="H138" s="13">
        <v>7.85</v>
      </c>
      <c r="I138" s="13">
        <v>61.3</v>
      </c>
      <c r="J138" s="14">
        <v>3.3732489756218763E-5</v>
      </c>
    </row>
    <row r="139" spans="1:10" ht="26.1" customHeight="1" x14ac:dyDescent="0.2">
      <c r="A139" s="10" t="s">
        <v>346</v>
      </c>
      <c r="B139" s="10" t="s">
        <v>319</v>
      </c>
      <c r="C139" s="10" t="s">
        <v>26</v>
      </c>
      <c r="D139" s="10" t="s">
        <v>320</v>
      </c>
      <c r="E139" s="11" t="s">
        <v>67</v>
      </c>
      <c r="F139" s="12">
        <v>0.38</v>
      </c>
      <c r="G139" s="13">
        <v>884.15</v>
      </c>
      <c r="H139" s="13">
        <v>1082.81</v>
      </c>
      <c r="I139" s="13">
        <v>411.46</v>
      </c>
      <c r="J139" s="14">
        <v>2.2642039535226383E-4</v>
      </c>
    </row>
    <row r="140" spans="1:10" ht="39" customHeight="1" x14ac:dyDescent="0.2">
      <c r="A140" s="10" t="s">
        <v>347</v>
      </c>
      <c r="B140" s="10" t="s">
        <v>348</v>
      </c>
      <c r="C140" s="10" t="s">
        <v>26</v>
      </c>
      <c r="D140" s="10" t="s">
        <v>349</v>
      </c>
      <c r="E140" s="11" t="s">
        <v>28</v>
      </c>
      <c r="F140" s="12">
        <v>55.63</v>
      </c>
      <c r="G140" s="13">
        <v>102.1</v>
      </c>
      <c r="H140" s="13">
        <v>125.04</v>
      </c>
      <c r="I140" s="13">
        <v>6955.97</v>
      </c>
      <c r="J140" s="14">
        <v>3.8277681365345029E-3</v>
      </c>
    </row>
    <row r="141" spans="1:10" ht="26.1" customHeight="1" x14ac:dyDescent="0.2">
      <c r="A141" s="10" t="s">
        <v>350</v>
      </c>
      <c r="B141" s="10" t="s">
        <v>141</v>
      </c>
      <c r="C141" s="10" t="s">
        <v>26</v>
      </c>
      <c r="D141" s="10" t="s">
        <v>142</v>
      </c>
      <c r="E141" s="11" t="s">
        <v>67</v>
      </c>
      <c r="F141" s="12">
        <v>1.17</v>
      </c>
      <c r="G141" s="13">
        <v>25.94</v>
      </c>
      <c r="H141" s="13">
        <v>31.76</v>
      </c>
      <c r="I141" s="13">
        <v>37.15</v>
      </c>
      <c r="J141" s="14">
        <v>2.0443099419959658E-5</v>
      </c>
    </row>
    <row r="142" spans="1:10" ht="39" customHeight="1" x14ac:dyDescent="0.2">
      <c r="A142" s="10" t="s">
        <v>351</v>
      </c>
      <c r="B142" s="10" t="s">
        <v>352</v>
      </c>
      <c r="C142" s="10" t="s">
        <v>26</v>
      </c>
      <c r="D142" s="10" t="s">
        <v>353</v>
      </c>
      <c r="E142" s="11" t="s">
        <v>79</v>
      </c>
      <c r="F142" s="12">
        <v>60.12</v>
      </c>
      <c r="G142" s="13">
        <v>13.22</v>
      </c>
      <c r="H142" s="13">
        <v>16.190000000000001</v>
      </c>
      <c r="I142" s="13">
        <v>973.34</v>
      </c>
      <c r="J142" s="14">
        <v>5.3561470765608435E-4</v>
      </c>
    </row>
    <row r="143" spans="1:10" ht="39" customHeight="1" x14ac:dyDescent="0.2">
      <c r="A143" s="10" t="s">
        <v>354</v>
      </c>
      <c r="B143" s="10" t="s">
        <v>355</v>
      </c>
      <c r="C143" s="10" t="s">
        <v>26</v>
      </c>
      <c r="D143" s="10" t="s">
        <v>356</v>
      </c>
      <c r="E143" s="11" t="s">
        <v>79</v>
      </c>
      <c r="F143" s="12">
        <v>180.54</v>
      </c>
      <c r="G143" s="13">
        <v>9.89</v>
      </c>
      <c r="H143" s="13">
        <v>12.11</v>
      </c>
      <c r="I143" s="13">
        <v>2186.33</v>
      </c>
      <c r="J143" s="14">
        <v>1.2031052908436177E-3</v>
      </c>
    </row>
    <row r="144" spans="1:10" ht="39" customHeight="1" x14ac:dyDescent="0.2">
      <c r="A144" s="10" t="s">
        <v>357</v>
      </c>
      <c r="B144" s="10" t="s">
        <v>333</v>
      </c>
      <c r="C144" s="10" t="s">
        <v>26</v>
      </c>
      <c r="D144" s="10" t="s">
        <v>334</v>
      </c>
      <c r="E144" s="11" t="s">
        <v>67</v>
      </c>
      <c r="F144" s="12">
        <v>7.42</v>
      </c>
      <c r="G144" s="13">
        <v>592.79999999999995</v>
      </c>
      <c r="H144" s="13">
        <v>726</v>
      </c>
      <c r="I144" s="13">
        <v>5386.92</v>
      </c>
      <c r="J144" s="14">
        <v>2.9643429643975527E-3</v>
      </c>
    </row>
    <row r="145" spans="1:10" ht="26.1" customHeight="1" x14ac:dyDescent="0.2">
      <c r="A145" s="10" t="s">
        <v>358</v>
      </c>
      <c r="B145" s="10" t="s">
        <v>90</v>
      </c>
      <c r="C145" s="10" t="s">
        <v>26</v>
      </c>
      <c r="D145" s="10" t="s">
        <v>91</v>
      </c>
      <c r="E145" s="11" t="s">
        <v>67</v>
      </c>
      <c r="F145" s="12">
        <v>7.42</v>
      </c>
      <c r="G145" s="13">
        <v>299.51</v>
      </c>
      <c r="H145" s="13">
        <v>366.8</v>
      </c>
      <c r="I145" s="13">
        <v>2721.65</v>
      </c>
      <c r="J145" s="14">
        <v>1.4976840252041239E-3</v>
      </c>
    </row>
    <row r="146" spans="1:10" ht="24" customHeight="1" x14ac:dyDescent="0.2">
      <c r="A146" s="5" t="s">
        <v>359</v>
      </c>
      <c r="B146" s="5" t="s">
        <v>19</v>
      </c>
      <c r="C146" s="5"/>
      <c r="D146" s="5" t="s">
        <v>360</v>
      </c>
      <c r="E146" s="6"/>
      <c r="F146" s="7">
        <v>1</v>
      </c>
      <c r="G146" s="7" t="s">
        <v>21</v>
      </c>
      <c r="H146" s="8">
        <v>337271.37</v>
      </c>
      <c r="I146" s="8">
        <v>337271.37</v>
      </c>
      <c r="J146" s="9">
        <v>0.18559548178777927</v>
      </c>
    </row>
    <row r="147" spans="1:10" ht="24" customHeight="1" x14ac:dyDescent="0.2">
      <c r="A147" s="5" t="s">
        <v>361</v>
      </c>
      <c r="B147" s="5" t="s">
        <v>19</v>
      </c>
      <c r="C147" s="5"/>
      <c r="D147" s="5" t="s">
        <v>362</v>
      </c>
      <c r="E147" s="6"/>
      <c r="F147" s="7">
        <v>1</v>
      </c>
      <c r="G147" s="7" t="s">
        <v>21</v>
      </c>
      <c r="H147" s="8">
        <v>286092.39</v>
      </c>
      <c r="I147" s="8">
        <v>286092.39</v>
      </c>
      <c r="J147" s="9">
        <v>0.15743244070158471</v>
      </c>
    </row>
    <row r="148" spans="1:10" ht="51.95" customHeight="1" x14ac:dyDescent="0.2">
      <c r="A148" s="10" t="s">
        <v>363</v>
      </c>
      <c r="B148" s="10" t="s">
        <v>364</v>
      </c>
      <c r="C148" s="10" t="s">
        <v>106</v>
      </c>
      <c r="D148" s="10" t="s">
        <v>365</v>
      </c>
      <c r="E148" s="11" t="s">
        <v>79</v>
      </c>
      <c r="F148" s="12">
        <v>17118.55</v>
      </c>
      <c r="G148" s="13">
        <v>13.09</v>
      </c>
      <c r="H148" s="13">
        <v>16.03</v>
      </c>
      <c r="I148" s="13">
        <v>274410.34999999998</v>
      </c>
      <c r="J148" s="14">
        <v>0.15100398565049603</v>
      </c>
    </row>
    <row r="149" spans="1:10" ht="39" customHeight="1" x14ac:dyDescent="0.2">
      <c r="A149" s="10" t="s">
        <v>366</v>
      </c>
      <c r="B149" s="10" t="s">
        <v>367</v>
      </c>
      <c r="C149" s="10" t="s">
        <v>106</v>
      </c>
      <c r="D149" s="10" t="s">
        <v>368</v>
      </c>
      <c r="E149" s="11" t="s">
        <v>63</v>
      </c>
      <c r="F149" s="12">
        <v>16</v>
      </c>
      <c r="G149" s="13">
        <v>195.49</v>
      </c>
      <c r="H149" s="13">
        <v>239.41</v>
      </c>
      <c r="I149" s="13">
        <v>3830.56</v>
      </c>
      <c r="J149" s="14">
        <v>2.1079009128969223E-3</v>
      </c>
    </row>
    <row r="150" spans="1:10" ht="26.1" customHeight="1" x14ac:dyDescent="0.2">
      <c r="A150" s="10" t="s">
        <v>369</v>
      </c>
      <c r="B150" s="10" t="s">
        <v>370</v>
      </c>
      <c r="C150" s="10" t="s">
        <v>106</v>
      </c>
      <c r="D150" s="10" t="s">
        <v>371</v>
      </c>
      <c r="E150" s="11" t="s">
        <v>53</v>
      </c>
      <c r="F150" s="12">
        <v>269.44</v>
      </c>
      <c r="G150" s="13">
        <v>23.8</v>
      </c>
      <c r="H150" s="13">
        <v>29.14</v>
      </c>
      <c r="I150" s="13">
        <v>7851.48</v>
      </c>
      <c r="J150" s="14">
        <v>4.320554138191786E-3</v>
      </c>
    </row>
    <row r="151" spans="1:10" ht="24" customHeight="1" x14ac:dyDescent="0.2">
      <c r="A151" s="5" t="s">
        <v>372</v>
      </c>
      <c r="B151" s="5" t="s">
        <v>19</v>
      </c>
      <c r="C151" s="5"/>
      <c r="D151" s="5" t="s">
        <v>373</v>
      </c>
      <c r="E151" s="6"/>
      <c r="F151" s="7">
        <v>1</v>
      </c>
      <c r="G151" s="7" t="s">
        <v>21</v>
      </c>
      <c r="H151" s="8">
        <v>51178.98</v>
      </c>
      <c r="I151" s="8">
        <v>51178.98</v>
      </c>
      <c r="J151" s="9">
        <v>2.8163041086194534E-2</v>
      </c>
    </row>
    <row r="152" spans="1:10" ht="51.95" customHeight="1" x14ac:dyDescent="0.2">
      <c r="A152" s="10" t="s">
        <v>374</v>
      </c>
      <c r="B152" s="10" t="s">
        <v>375</v>
      </c>
      <c r="C152" s="10" t="s">
        <v>106</v>
      </c>
      <c r="D152" s="10" t="s">
        <v>376</v>
      </c>
      <c r="E152" s="11" t="s">
        <v>28</v>
      </c>
      <c r="F152" s="12">
        <v>60.73</v>
      </c>
      <c r="G152" s="13">
        <v>265.51</v>
      </c>
      <c r="H152" s="13">
        <v>325.17</v>
      </c>
      <c r="I152" s="13">
        <v>19747.57</v>
      </c>
      <c r="J152" s="14">
        <v>1.0866797760770194E-2</v>
      </c>
    </row>
    <row r="153" spans="1:10" ht="26.1" customHeight="1" x14ac:dyDescent="0.2">
      <c r="A153" s="10" t="s">
        <v>377</v>
      </c>
      <c r="B153" s="10" t="s">
        <v>378</v>
      </c>
      <c r="C153" s="10" t="s">
        <v>106</v>
      </c>
      <c r="D153" s="10" t="s">
        <v>379</v>
      </c>
      <c r="E153" s="11" t="s">
        <v>28</v>
      </c>
      <c r="F153" s="12">
        <v>258.77999999999997</v>
      </c>
      <c r="G153" s="13">
        <v>99.18</v>
      </c>
      <c r="H153" s="13">
        <v>121.46</v>
      </c>
      <c r="I153" s="13">
        <v>31431.41</v>
      </c>
      <c r="J153" s="14">
        <v>1.729624332542434E-2</v>
      </c>
    </row>
    <row r="154" spans="1:10" ht="24" customHeight="1" x14ac:dyDescent="0.2">
      <c r="A154" s="5" t="s">
        <v>380</v>
      </c>
      <c r="B154" s="5" t="s">
        <v>19</v>
      </c>
      <c r="C154" s="5"/>
      <c r="D154" s="5" t="s">
        <v>381</v>
      </c>
      <c r="E154" s="6"/>
      <c r="F154" s="7">
        <v>1</v>
      </c>
      <c r="G154" s="7" t="s">
        <v>21</v>
      </c>
      <c r="H154" s="8">
        <v>267599.15000000002</v>
      </c>
      <c r="I154" s="8">
        <v>267599.15000000002</v>
      </c>
      <c r="J154" s="9">
        <v>0.14725588231888823</v>
      </c>
    </row>
    <row r="155" spans="1:10" ht="26.1" customHeight="1" x14ac:dyDescent="0.2">
      <c r="A155" s="10" t="s">
        <v>382</v>
      </c>
      <c r="B155" s="10" t="s">
        <v>383</v>
      </c>
      <c r="C155" s="10" t="s">
        <v>106</v>
      </c>
      <c r="D155" s="10" t="s">
        <v>384</v>
      </c>
      <c r="E155" s="11" t="s">
        <v>28</v>
      </c>
      <c r="F155" s="12">
        <v>804.43</v>
      </c>
      <c r="G155" s="13">
        <v>110.23</v>
      </c>
      <c r="H155" s="13">
        <v>134.99</v>
      </c>
      <c r="I155" s="13">
        <v>108590</v>
      </c>
      <c r="J155" s="14">
        <v>5.9755482261464855E-2</v>
      </c>
    </row>
    <row r="156" spans="1:10" ht="26.1" customHeight="1" x14ac:dyDescent="0.2">
      <c r="A156" s="10" t="s">
        <v>385</v>
      </c>
      <c r="B156" s="10" t="s">
        <v>386</v>
      </c>
      <c r="C156" s="10" t="s">
        <v>106</v>
      </c>
      <c r="D156" s="10" t="s">
        <v>387</v>
      </c>
      <c r="E156" s="11" t="s">
        <v>28</v>
      </c>
      <c r="F156" s="12">
        <v>122.44</v>
      </c>
      <c r="G156" s="13">
        <v>1060.4000000000001</v>
      </c>
      <c r="H156" s="13">
        <v>1298.67</v>
      </c>
      <c r="I156" s="13">
        <v>159009.15</v>
      </c>
      <c r="J156" s="14">
        <v>8.7500400057423378E-2</v>
      </c>
    </row>
    <row r="157" spans="1:10" ht="24" customHeight="1" x14ac:dyDescent="0.2">
      <c r="A157" s="5" t="s">
        <v>388</v>
      </c>
      <c r="B157" s="5" t="s">
        <v>19</v>
      </c>
      <c r="C157" s="5"/>
      <c r="D157" s="5" t="s">
        <v>389</v>
      </c>
      <c r="E157" s="6"/>
      <c r="F157" s="7">
        <v>1</v>
      </c>
      <c r="G157" s="7" t="s">
        <v>21</v>
      </c>
      <c r="H157" s="8">
        <v>141142.29</v>
      </c>
      <c r="I157" s="8">
        <v>141142.29</v>
      </c>
      <c r="J157" s="9">
        <v>7.7668529389792143E-2</v>
      </c>
    </row>
    <row r="158" spans="1:10" ht="39" customHeight="1" x14ac:dyDescent="0.2">
      <c r="A158" s="10" t="s">
        <v>390</v>
      </c>
      <c r="B158" s="10" t="s">
        <v>229</v>
      </c>
      <c r="C158" s="10" t="s">
        <v>26</v>
      </c>
      <c r="D158" s="10" t="s">
        <v>230</v>
      </c>
      <c r="E158" s="11" t="s">
        <v>28</v>
      </c>
      <c r="F158" s="12">
        <v>2194.6999999999998</v>
      </c>
      <c r="G158" s="13">
        <v>23.99</v>
      </c>
      <c r="H158" s="13">
        <v>29.38</v>
      </c>
      <c r="I158" s="13">
        <v>64480.28</v>
      </c>
      <c r="J158" s="14">
        <v>3.54825511350427E-2</v>
      </c>
    </row>
    <row r="159" spans="1:10" ht="26.1" customHeight="1" x14ac:dyDescent="0.2">
      <c r="A159" s="10" t="s">
        <v>391</v>
      </c>
      <c r="B159" s="10" t="s">
        <v>105</v>
      </c>
      <c r="C159" s="10" t="s">
        <v>106</v>
      </c>
      <c r="D159" s="10" t="s">
        <v>107</v>
      </c>
      <c r="E159" s="11" t="s">
        <v>28</v>
      </c>
      <c r="F159" s="12">
        <v>297.04000000000002</v>
      </c>
      <c r="G159" s="13">
        <v>24.64</v>
      </c>
      <c r="H159" s="13">
        <v>30.17</v>
      </c>
      <c r="I159" s="13">
        <v>8961.69</v>
      </c>
      <c r="J159" s="14">
        <v>4.9314863967929549E-3</v>
      </c>
    </row>
    <row r="160" spans="1:10" ht="26.1" customHeight="1" x14ac:dyDescent="0.2">
      <c r="A160" s="10" t="s">
        <v>392</v>
      </c>
      <c r="B160" s="10" t="s">
        <v>102</v>
      </c>
      <c r="C160" s="10" t="s">
        <v>26</v>
      </c>
      <c r="D160" s="10" t="s">
        <v>103</v>
      </c>
      <c r="E160" s="11" t="s">
        <v>28</v>
      </c>
      <c r="F160" s="12">
        <v>54.4</v>
      </c>
      <c r="G160" s="13">
        <v>16.27</v>
      </c>
      <c r="H160" s="13">
        <v>19.920000000000002</v>
      </c>
      <c r="I160" s="13">
        <v>1083.6400000000001</v>
      </c>
      <c r="J160" s="14">
        <v>5.9631117780471288E-4</v>
      </c>
    </row>
    <row r="161" spans="1:10" ht="26.1" customHeight="1" x14ac:dyDescent="0.2">
      <c r="A161" s="10" t="s">
        <v>393</v>
      </c>
      <c r="B161" s="10" t="s">
        <v>394</v>
      </c>
      <c r="C161" s="10" t="s">
        <v>26</v>
      </c>
      <c r="D161" s="10" t="s">
        <v>395</v>
      </c>
      <c r="E161" s="11" t="s">
        <v>28</v>
      </c>
      <c r="F161" s="12">
        <v>799.61</v>
      </c>
      <c r="G161" s="13">
        <v>58.96</v>
      </c>
      <c r="H161" s="13">
        <v>72.2</v>
      </c>
      <c r="I161" s="13">
        <v>57731.839999999997</v>
      </c>
      <c r="J161" s="14">
        <v>3.1768983709749767E-2</v>
      </c>
    </row>
    <row r="162" spans="1:10" ht="39" customHeight="1" x14ac:dyDescent="0.2">
      <c r="A162" s="10" t="s">
        <v>396</v>
      </c>
      <c r="B162" s="10" t="s">
        <v>397</v>
      </c>
      <c r="C162" s="10" t="s">
        <v>26</v>
      </c>
      <c r="D162" s="10" t="s">
        <v>398</v>
      </c>
      <c r="E162" s="11" t="s">
        <v>28</v>
      </c>
      <c r="F162" s="12">
        <v>97.5</v>
      </c>
      <c r="G162" s="13">
        <v>24.58</v>
      </c>
      <c r="H162" s="13">
        <v>30.1</v>
      </c>
      <c r="I162" s="13">
        <v>2934.75</v>
      </c>
      <c r="J162" s="14">
        <v>1.6149498256454E-3</v>
      </c>
    </row>
    <row r="163" spans="1:10" ht="39" customHeight="1" x14ac:dyDescent="0.2">
      <c r="A163" s="10" t="s">
        <v>399</v>
      </c>
      <c r="B163" s="10" t="s">
        <v>400</v>
      </c>
      <c r="C163" s="10" t="s">
        <v>26</v>
      </c>
      <c r="D163" s="10" t="s">
        <v>401</v>
      </c>
      <c r="E163" s="11" t="s">
        <v>53</v>
      </c>
      <c r="F163" s="12">
        <v>408.1</v>
      </c>
      <c r="G163" s="13">
        <v>11.91</v>
      </c>
      <c r="H163" s="13">
        <v>14.58</v>
      </c>
      <c r="I163" s="13">
        <v>5950.09</v>
      </c>
      <c r="J163" s="14">
        <v>3.2742471447566018E-3</v>
      </c>
    </row>
    <row r="164" spans="1:10" ht="24" customHeight="1" x14ac:dyDescent="0.2">
      <c r="A164" s="5" t="s">
        <v>402</v>
      </c>
      <c r="B164" s="5" t="s">
        <v>19</v>
      </c>
      <c r="C164" s="5"/>
      <c r="D164" s="5" t="s">
        <v>403</v>
      </c>
      <c r="E164" s="6"/>
      <c r="F164" s="7">
        <v>1</v>
      </c>
      <c r="G164" s="7" t="s">
        <v>21</v>
      </c>
      <c r="H164" s="8">
        <v>14508.16</v>
      </c>
      <c r="I164" s="8">
        <v>14508.16</v>
      </c>
      <c r="J164" s="9">
        <v>7.9836273830600785E-3</v>
      </c>
    </row>
    <row r="165" spans="1:10" ht="39" customHeight="1" x14ac:dyDescent="0.2">
      <c r="A165" s="10" t="s">
        <v>404</v>
      </c>
      <c r="B165" s="10" t="s">
        <v>269</v>
      </c>
      <c r="C165" s="10" t="s">
        <v>26</v>
      </c>
      <c r="D165" s="10" t="s">
        <v>270</v>
      </c>
      <c r="E165" s="11" t="s">
        <v>53</v>
      </c>
      <c r="F165" s="12">
        <v>130</v>
      </c>
      <c r="G165" s="13">
        <v>65.02</v>
      </c>
      <c r="H165" s="13">
        <v>79.62</v>
      </c>
      <c r="I165" s="13">
        <v>10350.6</v>
      </c>
      <c r="J165" s="14">
        <v>5.695783172442381E-3</v>
      </c>
    </row>
    <row r="166" spans="1:10" ht="39" customHeight="1" x14ac:dyDescent="0.2">
      <c r="A166" s="10" t="s">
        <v>405</v>
      </c>
      <c r="B166" s="10" t="s">
        <v>263</v>
      </c>
      <c r="C166" s="10" t="s">
        <v>26</v>
      </c>
      <c r="D166" s="10" t="s">
        <v>264</v>
      </c>
      <c r="E166" s="11" t="s">
        <v>63</v>
      </c>
      <c r="F166" s="12">
        <v>12</v>
      </c>
      <c r="G166" s="13">
        <v>127.73</v>
      </c>
      <c r="H166" s="13">
        <v>156.43</v>
      </c>
      <c r="I166" s="13">
        <v>1877.16</v>
      </c>
      <c r="J166" s="14">
        <v>1.0329735802737947E-3</v>
      </c>
    </row>
    <row r="167" spans="1:10" ht="39" customHeight="1" x14ac:dyDescent="0.2">
      <c r="A167" s="10" t="s">
        <v>406</v>
      </c>
      <c r="B167" s="10" t="s">
        <v>407</v>
      </c>
      <c r="C167" s="10" t="s">
        <v>26</v>
      </c>
      <c r="D167" s="10" t="s">
        <v>408</v>
      </c>
      <c r="E167" s="11" t="s">
        <v>63</v>
      </c>
      <c r="F167" s="12">
        <v>5</v>
      </c>
      <c r="G167" s="13">
        <v>33.130000000000003</v>
      </c>
      <c r="H167" s="13">
        <v>40.57</v>
      </c>
      <c r="I167" s="13">
        <v>202.85</v>
      </c>
      <c r="J167" s="14">
        <v>1.1162537597143517E-4</v>
      </c>
    </row>
    <row r="168" spans="1:10" ht="65.099999999999994" customHeight="1" x14ac:dyDescent="0.2">
      <c r="A168" s="10" t="s">
        <v>409</v>
      </c>
      <c r="B168" s="10" t="s">
        <v>410</v>
      </c>
      <c r="C168" s="10" t="s">
        <v>106</v>
      </c>
      <c r="D168" s="10" t="s">
        <v>411</v>
      </c>
      <c r="E168" s="11" t="s">
        <v>63</v>
      </c>
      <c r="F168" s="12">
        <v>5</v>
      </c>
      <c r="G168" s="13">
        <v>339.28</v>
      </c>
      <c r="H168" s="13">
        <v>415.51</v>
      </c>
      <c r="I168" s="13">
        <v>2077.5500000000002</v>
      </c>
      <c r="J168" s="14">
        <v>1.1432452543724679E-3</v>
      </c>
    </row>
    <row r="169" spans="1:10" ht="24" customHeight="1" x14ac:dyDescent="0.2">
      <c r="A169" s="5" t="s">
        <v>412</v>
      </c>
      <c r="B169" s="5" t="s">
        <v>19</v>
      </c>
      <c r="C169" s="5"/>
      <c r="D169" s="5" t="s">
        <v>135</v>
      </c>
      <c r="E169" s="6"/>
      <c r="F169" s="7">
        <v>1</v>
      </c>
      <c r="G169" s="7" t="s">
        <v>21</v>
      </c>
      <c r="H169" s="8">
        <v>33427.22</v>
      </c>
      <c r="I169" s="8">
        <v>33427.22</v>
      </c>
      <c r="J169" s="9">
        <v>1.8394508258219755E-2</v>
      </c>
    </row>
    <row r="170" spans="1:10" ht="24" customHeight="1" x14ac:dyDescent="0.2">
      <c r="A170" s="5" t="s">
        <v>413</v>
      </c>
      <c r="B170" s="5" t="s">
        <v>19</v>
      </c>
      <c r="C170" s="5"/>
      <c r="D170" s="5" t="s">
        <v>20</v>
      </c>
      <c r="E170" s="6"/>
      <c r="F170" s="7">
        <v>1</v>
      </c>
      <c r="G170" s="7" t="s">
        <v>21</v>
      </c>
      <c r="H170" s="8">
        <v>2596.31</v>
      </c>
      <c r="I170" s="8">
        <v>2596.31</v>
      </c>
      <c r="J170" s="9">
        <v>1.4287112639309681E-3</v>
      </c>
    </row>
    <row r="171" spans="1:10" ht="24" customHeight="1" x14ac:dyDescent="0.2">
      <c r="A171" s="10" t="s">
        <v>414</v>
      </c>
      <c r="B171" s="10" t="s">
        <v>138</v>
      </c>
      <c r="C171" s="10" t="s">
        <v>26</v>
      </c>
      <c r="D171" s="10" t="s">
        <v>139</v>
      </c>
      <c r="E171" s="11" t="s">
        <v>67</v>
      </c>
      <c r="F171" s="12">
        <v>19.05</v>
      </c>
      <c r="G171" s="13">
        <v>85.56</v>
      </c>
      <c r="H171" s="13">
        <v>104.78</v>
      </c>
      <c r="I171" s="13">
        <v>1996.05</v>
      </c>
      <c r="J171" s="14">
        <v>1.0983970012708069E-3</v>
      </c>
    </row>
    <row r="172" spans="1:10" ht="26.1" customHeight="1" x14ac:dyDescent="0.2">
      <c r="A172" s="10" t="s">
        <v>415</v>
      </c>
      <c r="B172" s="10" t="s">
        <v>141</v>
      </c>
      <c r="C172" s="10" t="s">
        <v>26</v>
      </c>
      <c r="D172" s="10" t="s">
        <v>142</v>
      </c>
      <c r="E172" s="11" t="s">
        <v>67</v>
      </c>
      <c r="F172" s="12">
        <v>18.899999999999999</v>
      </c>
      <c r="G172" s="13">
        <v>25.94</v>
      </c>
      <c r="H172" s="13">
        <v>31.76</v>
      </c>
      <c r="I172" s="13">
        <v>600.26</v>
      </c>
      <c r="J172" s="14">
        <v>3.303142626601611E-4</v>
      </c>
    </row>
    <row r="173" spans="1:10" ht="24" customHeight="1" x14ac:dyDescent="0.2">
      <c r="A173" s="5" t="s">
        <v>416</v>
      </c>
      <c r="B173" s="5" t="s">
        <v>19</v>
      </c>
      <c r="C173" s="5"/>
      <c r="D173" s="5" t="s">
        <v>236</v>
      </c>
      <c r="E173" s="6"/>
      <c r="F173" s="7">
        <v>1</v>
      </c>
      <c r="G173" s="7" t="s">
        <v>21</v>
      </c>
      <c r="H173" s="8">
        <v>2713.99</v>
      </c>
      <c r="I173" s="8">
        <v>2713.99</v>
      </c>
      <c r="J173" s="9">
        <v>1.4934688396978819E-3</v>
      </c>
    </row>
    <row r="174" spans="1:10" ht="39" customHeight="1" x14ac:dyDescent="0.2">
      <c r="A174" s="10" t="s">
        <v>417</v>
      </c>
      <c r="B174" s="10" t="s">
        <v>418</v>
      </c>
      <c r="C174" s="10" t="s">
        <v>26</v>
      </c>
      <c r="D174" s="10" t="s">
        <v>419</v>
      </c>
      <c r="E174" s="11" t="s">
        <v>53</v>
      </c>
      <c r="F174" s="12">
        <v>127</v>
      </c>
      <c r="G174" s="13">
        <v>17.45</v>
      </c>
      <c r="H174" s="13">
        <v>21.37</v>
      </c>
      <c r="I174" s="13">
        <v>2713.99</v>
      </c>
      <c r="J174" s="14">
        <v>1.4934688396978819E-3</v>
      </c>
    </row>
    <row r="175" spans="1:10" ht="24" customHeight="1" x14ac:dyDescent="0.2">
      <c r="A175" s="5" t="s">
        <v>420</v>
      </c>
      <c r="B175" s="5" t="s">
        <v>19</v>
      </c>
      <c r="C175" s="5"/>
      <c r="D175" s="5" t="s">
        <v>241</v>
      </c>
      <c r="E175" s="6"/>
      <c r="F175" s="7">
        <v>1</v>
      </c>
      <c r="G175" s="7" t="s">
        <v>21</v>
      </c>
      <c r="H175" s="8">
        <v>6726.72</v>
      </c>
      <c r="I175" s="8">
        <v>6726.72</v>
      </c>
      <c r="J175" s="9">
        <v>3.7016152282700145E-3</v>
      </c>
    </row>
    <row r="176" spans="1:10" ht="39" customHeight="1" x14ac:dyDescent="0.2">
      <c r="A176" s="10" t="s">
        <v>421</v>
      </c>
      <c r="B176" s="10" t="s">
        <v>161</v>
      </c>
      <c r="C176" s="10" t="s">
        <v>26</v>
      </c>
      <c r="D176" s="10" t="s">
        <v>162</v>
      </c>
      <c r="E176" s="11" t="s">
        <v>53</v>
      </c>
      <c r="F176" s="12">
        <v>728</v>
      </c>
      <c r="G176" s="13">
        <v>7.55</v>
      </c>
      <c r="H176" s="13">
        <v>9.24</v>
      </c>
      <c r="I176" s="13">
        <v>6726.72</v>
      </c>
      <c r="J176" s="14">
        <v>3.7016152282700145E-3</v>
      </c>
    </row>
    <row r="177" spans="1:10" ht="24" customHeight="1" x14ac:dyDescent="0.2">
      <c r="A177" s="5" t="s">
        <v>422</v>
      </c>
      <c r="B177" s="5" t="s">
        <v>19</v>
      </c>
      <c r="C177" s="5"/>
      <c r="D177" s="5" t="s">
        <v>167</v>
      </c>
      <c r="E177" s="6"/>
      <c r="F177" s="7">
        <v>1</v>
      </c>
      <c r="G177" s="7" t="s">
        <v>21</v>
      </c>
      <c r="H177" s="8">
        <v>21390.2</v>
      </c>
      <c r="I177" s="8">
        <v>21390.2</v>
      </c>
      <c r="J177" s="9">
        <v>1.1770712926320891E-2</v>
      </c>
    </row>
    <row r="178" spans="1:10" ht="39" customHeight="1" x14ac:dyDescent="0.2">
      <c r="A178" s="10" t="s">
        <v>423</v>
      </c>
      <c r="B178" s="10" t="s">
        <v>424</v>
      </c>
      <c r="C178" s="10" t="s">
        <v>106</v>
      </c>
      <c r="D178" s="10" t="s">
        <v>425</v>
      </c>
      <c r="E178" s="11" t="s">
        <v>193</v>
      </c>
      <c r="F178" s="12">
        <v>20</v>
      </c>
      <c r="G178" s="13">
        <v>873.29</v>
      </c>
      <c r="H178" s="13">
        <v>1069.51</v>
      </c>
      <c r="I178" s="13">
        <v>21390.2</v>
      </c>
      <c r="J178" s="14">
        <v>1.1770712926320891E-2</v>
      </c>
    </row>
    <row r="179" spans="1:10" ht="24" customHeight="1" x14ac:dyDescent="0.2">
      <c r="A179" s="5" t="s">
        <v>426</v>
      </c>
      <c r="B179" s="5" t="s">
        <v>19</v>
      </c>
      <c r="C179" s="5"/>
      <c r="D179" s="5" t="s">
        <v>427</v>
      </c>
      <c r="E179" s="6"/>
      <c r="F179" s="7">
        <v>1</v>
      </c>
      <c r="G179" s="7" t="s">
        <v>21</v>
      </c>
      <c r="H179" s="8">
        <v>194623.15</v>
      </c>
      <c r="I179" s="8">
        <v>194623.15</v>
      </c>
      <c r="J179" s="9">
        <v>0.1070982612348781</v>
      </c>
    </row>
    <row r="180" spans="1:10" ht="24" customHeight="1" x14ac:dyDescent="0.2">
      <c r="A180" s="5" t="s">
        <v>428</v>
      </c>
      <c r="B180" s="5" t="s">
        <v>19</v>
      </c>
      <c r="C180" s="5"/>
      <c r="D180" s="5" t="s">
        <v>429</v>
      </c>
      <c r="E180" s="6"/>
      <c r="F180" s="7">
        <v>1</v>
      </c>
      <c r="G180" s="7" t="s">
        <v>21</v>
      </c>
      <c r="H180" s="8">
        <v>24672.75</v>
      </c>
      <c r="I180" s="8">
        <v>24672.75</v>
      </c>
      <c r="J180" s="9">
        <v>1.3577051984220987E-2</v>
      </c>
    </row>
    <row r="181" spans="1:10" ht="39" customHeight="1" x14ac:dyDescent="0.2">
      <c r="A181" s="10" t="s">
        <v>430</v>
      </c>
      <c r="B181" s="10" t="s">
        <v>132</v>
      </c>
      <c r="C181" s="10" t="s">
        <v>26</v>
      </c>
      <c r="D181" s="10" t="s">
        <v>133</v>
      </c>
      <c r="E181" s="11" t="s">
        <v>28</v>
      </c>
      <c r="F181" s="12">
        <v>218.09</v>
      </c>
      <c r="G181" s="13">
        <v>2.02</v>
      </c>
      <c r="H181" s="13">
        <v>2.4700000000000002</v>
      </c>
      <c r="I181" s="13">
        <v>538.67999999999995</v>
      </c>
      <c r="J181" s="14">
        <v>2.9642769301598568E-4</v>
      </c>
    </row>
    <row r="182" spans="1:10" ht="26.1" customHeight="1" x14ac:dyDescent="0.2">
      <c r="A182" s="10" t="s">
        <v>431</v>
      </c>
      <c r="B182" s="10" t="s">
        <v>282</v>
      </c>
      <c r="C182" s="10" t="s">
        <v>106</v>
      </c>
      <c r="D182" s="10" t="s">
        <v>283</v>
      </c>
      <c r="E182" s="11" t="s">
        <v>67</v>
      </c>
      <c r="F182" s="12">
        <v>87.24</v>
      </c>
      <c r="G182" s="13">
        <v>225.89</v>
      </c>
      <c r="H182" s="13">
        <v>276.64</v>
      </c>
      <c r="I182" s="13">
        <v>24134.07</v>
      </c>
      <c r="J182" s="14">
        <v>1.3280624291205001E-2</v>
      </c>
    </row>
    <row r="183" spans="1:10" ht="24" customHeight="1" x14ac:dyDescent="0.2">
      <c r="A183" s="5" t="s">
        <v>432</v>
      </c>
      <c r="B183" s="5" t="s">
        <v>19</v>
      </c>
      <c r="C183" s="5"/>
      <c r="D183" s="5" t="s">
        <v>433</v>
      </c>
      <c r="E183" s="6"/>
      <c r="F183" s="7">
        <v>1</v>
      </c>
      <c r="G183" s="7" t="s">
        <v>21</v>
      </c>
      <c r="H183" s="8">
        <v>29835.96</v>
      </c>
      <c r="I183" s="8">
        <v>29835.96</v>
      </c>
      <c r="J183" s="9">
        <v>1.6418290620994334E-2</v>
      </c>
    </row>
    <row r="184" spans="1:10" ht="24" customHeight="1" x14ac:dyDescent="0.2">
      <c r="A184" s="10" t="s">
        <v>434</v>
      </c>
      <c r="B184" s="10" t="s">
        <v>138</v>
      </c>
      <c r="C184" s="10" t="s">
        <v>26</v>
      </c>
      <c r="D184" s="10" t="s">
        <v>139</v>
      </c>
      <c r="E184" s="11" t="s">
        <v>67</v>
      </c>
      <c r="F184" s="12">
        <v>24</v>
      </c>
      <c r="G184" s="13">
        <v>85.56</v>
      </c>
      <c r="H184" s="13">
        <v>104.78</v>
      </c>
      <c r="I184" s="13">
        <v>2514.7199999999998</v>
      </c>
      <c r="J184" s="14">
        <v>1.383813485151035E-3</v>
      </c>
    </row>
    <row r="185" spans="1:10" ht="26.1" customHeight="1" x14ac:dyDescent="0.2">
      <c r="A185" s="10" t="s">
        <v>435</v>
      </c>
      <c r="B185" s="10" t="s">
        <v>141</v>
      </c>
      <c r="C185" s="10" t="s">
        <v>26</v>
      </c>
      <c r="D185" s="10" t="s">
        <v>142</v>
      </c>
      <c r="E185" s="11" t="s">
        <v>67</v>
      </c>
      <c r="F185" s="12">
        <v>20</v>
      </c>
      <c r="G185" s="13">
        <v>25.94</v>
      </c>
      <c r="H185" s="13">
        <v>31.76</v>
      </c>
      <c r="I185" s="13">
        <v>635.20000000000005</v>
      </c>
      <c r="J185" s="14">
        <v>3.4954123153589168E-4</v>
      </c>
    </row>
    <row r="186" spans="1:10" ht="51.95" customHeight="1" x14ac:dyDescent="0.2">
      <c r="A186" s="10" t="s">
        <v>436</v>
      </c>
      <c r="B186" s="10" t="s">
        <v>437</v>
      </c>
      <c r="C186" s="10" t="s">
        <v>26</v>
      </c>
      <c r="D186" s="10" t="s">
        <v>438</v>
      </c>
      <c r="E186" s="11" t="s">
        <v>53</v>
      </c>
      <c r="F186" s="12">
        <v>160</v>
      </c>
      <c r="G186" s="13">
        <v>127.71</v>
      </c>
      <c r="H186" s="13">
        <v>156.4</v>
      </c>
      <c r="I186" s="13">
        <v>25024</v>
      </c>
      <c r="J186" s="14">
        <v>1.3770339700809434E-2</v>
      </c>
    </row>
    <row r="187" spans="1:10" ht="65.099999999999994" customHeight="1" x14ac:dyDescent="0.2">
      <c r="A187" s="10" t="s">
        <v>439</v>
      </c>
      <c r="B187" s="10" t="s">
        <v>410</v>
      </c>
      <c r="C187" s="10" t="s">
        <v>106</v>
      </c>
      <c r="D187" s="10" t="s">
        <v>411</v>
      </c>
      <c r="E187" s="11" t="s">
        <v>63</v>
      </c>
      <c r="F187" s="12">
        <v>4</v>
      </c>
      <c r="G187" s="13">
        <v>339.28</v>
      </c>
      <c r="H187" s="13">
        <v>415.51</v>
      </c>
      <c r="I187" s="13">
        <v>1662.04</v>
      </c>
      <c r="J187" s="14">
        <v>9.1459620349797449E-4</v>
      </c>
    </row>
    <row r="188" spans="1:10" ht="24" customHeight="1" x14ac:dyDescent="0.2">
      <c r="A188" s="5" t="s">
        <v>440</v>
      </c>
      <c r="B188" s="5" t="s">
        <v>19</v>
      </c>
      <c r="C188" s="5"/>
      <c r="D188" s="5" t="s">
        <v>280</v>
      </c>
      <c r="E188" s="6"/>
      <c r="F188" s="7">
        <v>1</v>
      </c>
      <c r="G188" s="7" t="s">
        <v>21</v>
      </c>
      <c r="H188" s="8">
        <v>92243.5</v>
      </c>
      <c r="I188" s="8">
        <v>92243.5</v>
      </c>
      <c r="J188" s="9">
        <v>5.0760243374025536E-2</v>
      </c>
    </row>
    <row r="189" spans="1:10" ht="39" customHeight="1" x14ac:dyDescent="0.2">
      <c r="A189" s="10" t="s">
        <v>441</v>
      </c>
      <c r="B189" s="10" t="s">
        <v>74</v>
      </c>
      <c r="C189" s="10" t="s">
        <v>26</v>
      </c>
      <c r="D189" s="10" t="s">
        <v>75</v>
      </c>
      <c r="E189" s="11" t="s">
        <v>53</v>
      </c>
      <c r="F189" s="12">
        <v>61.2</v>
      </c>
      <c r="G189" s="13">
        <v>42.41</v>
      </c>
      <c r="H189" s="13">
        <v>51.93</v>
      </c>
      <c r="I189" s="13">
        <v>3178.11</v>
      </c>
      <c r="J189" s="14">
        <v>1.7488672596922743E-3</v>
      </c>
    </row>
    <row r="190" spans="1:10" ht="51.95" customHeight="1" x14ac:dyDescent="0.2">
      <c r="A190" s="10" t="s">
        <v>442</v>
      </c>
      <c r="B190" s="10" t="s">
        <v>293</v>
      </c>
      <c r="C190" s="10" t="s">
        <v>26</v>
      </c>
      <c r="D190" s="10" t="s">
        <v>294</v>
      </c>
      <c r="E190" s="11" t="s">
        <v>28</v>
      </c>
      <c r="F190" s="12">
        <v>55.08</v>
      </c>
      <c r="G190" s="13">
        <v>109.68</v>
      </c>
      <c r="H190" s="13">
        <v>134.32</v>
      </c>
      <c r="I190" s="13">
        <v>7398.34</v>
      </c>
      <c r="J190" s="14">
        <v>4.0711978509465506E-3</v>
      </c>
    </row>
    <row r="191" spans="1:10" ht="39" customHeight="1" x14ac:dyDescent="0.2">
      <c r="A191" s="10" t="s">
        <v>443</v>
      </c>
      <c r="B191" s="10" t="s">
        <v>77</v>
      </c>
      <c r="C191" s="10" t="s">
        <v>26</v>
      </c>
      <c r="D191" s="10" t="s">
        <v>78</v>
      </c>
      <c r="E191" s="11" t="s">
        <v>79</v>
      </c>
      <c r="F191" s="12">
        <v>7.85</v>
      </c>
      <c r="G191" s="13">
        <v>13.17</v>
      </c>
      <c r="H191" s="13">
        <v>16.12</v>
      </c>
      <c r="I191" s="13">
        <v>126.54</v>
      </c>
      <c r="J191" s="14">
        <v>6.9633103650112922E-5</v>
      </c>
    </row>
    <row r="192" spans="1:10" ht="39" customHeight="1" x14ac:dyDescent="0.2">
      <c r="A192" s="10" t="s">
        <v>444</v>
      </c>
      <c r="B192" s="10" t="s">
        <v>81</v>
      </c>
      <c r="C192" s="10" t="s">
        <v>26</v>
      </c>
      <c r="D192" s="10" t="s">
        <v>82</v>
      </c>
      <c r="E192" s="11" t="s">
        <v>79</v>
      </c>
      <c r="F192" s="12">
        <v>77</v>
      </c>
      <c r="G192" s="13">
        <v>11.24</v>
      </c>
      <c r="H192" s="13">
        <v>13.76</v>
      </c>
      <c r="I192" s="13">
        <v>1059.52</v>
      </c>
      <c r="J192" s="14">
        <v>5.8303829602787769E-4</v>
      </c>
    </row>
    <row r="193" spans="1:10" ht="51.95" customHeight="1" x14ac:dyDescent="0.2">
      <c r="A193" s="10" t="s">
        <v>445</v>
      </c>
      <c r="B193" s="10" t="s">
        <v>84</v>
      </c>
      <c r="C193" s="10" t="s">
        <v>26</v>
      </c>
      <c r="D193" s="10" t="s">
        <v>85</v>
      </c>
      <c r="E193" s="11" t="s">
        <v>28</v>
      </c>
      <c r="F193" s="12">
        <v>6.52</v>
      </c>
      <c r="G193" s="13">
        <v>54.08</v>
      </c>
      <c r="H193" s="13">
        <v>66.23</v>
      </c>
      <c r="I193" s="13">
        <v>431.81</v>
      </c>
      <c r="J193" s="14">
        <v>2.3761870149482584E-4</v>
      </c>
    </row>
    <row r="194" spans="1:10" ht="39" customHeight="1" x14ac:dyDescent="0.2">
      <c r="A194" s="10" t="s">
        <v>446</v>
      </c>
      <c r="B194" s="10" t="s">
        <v>87</v>
      </c>
      <c r="C194" s="10" t="s">
        <v>26</v>
      </c>
      <c r="D194" s="10" t="s">
        <v>88</v>
      </c>
      <c r="E194" s="11" t="s">
        <v>67</v>
      </c>
      <c r="F194" s="12">
        <v>1.18</v>
      </c>
      <c r="G194" s="13">
        <v>563.30999999999995</v>
      </c>
      <c r="H194" s="13">
        <v>689.88</v>
      </c>
      <c r="I194" s="13">
        <v>814.05</v>
      </c>
      <c r="J194" s="14">
        <v>4.4795975996818734E-4</v>
      </c>
    </row>
    <row r="195" spans="1:10" ht="26.1" customHeight="1" x14ac:dyDescent="0.2">
      <c r="A195" s="10" t="s">
        <v>447</v>
      </c>
      <c r="B195" s="10" t="s">
        <v>90</v>
      </c>
      <c r="C195" s="10" t="s">
        <v>26</v>
      </c>
      <c r="D195" s="10" t="s">
        <v>91</v>
      </c>
      <c r="E195" s="11" t="s">
        <v>67</v>
      </c>
      <c r="F195" s="12">
        <v>1.18</v>
      </c>
      <c r="G195" s="13">
        <v>299.51</v>
      </c>
      <c r="H195" s="13">
        <v>366.8</v>
      </c>
      <c r="I195" s="13">
        <v>432.82</v>
      </c>
      <c r="J195" s="14">
        <v>2.3817448966209796E-4</v>
      </c>
    </row>
    <row r="196" spans="1:10" ht="51.95" customHeight="1" x14ac:dyDescent="0.2">
      <c r="A196" s="10" t="s">
        <v>448</v>
      </c>
      <c r="B196" s="10" t="s">
        <v>93</v>
      </c>
      <c r="C196" s="10" t="s">
        <v>26</v>
      </c>
      <c r="D196" s="10" t="s">
        <v>94</v>
      </c>
      <c r="E196" s="11" t="s">
        <v>28</v>
      </c>
      <c r="F196" s="12">
        <v>110.16</v>
      </c>
      <c r="G196" s="13">
        <v>7.7</v>
      </c>
      <c r="H196" s="13">
        <v>9.43</v>
      </c>
      <c r="I196" s="13">
        <v>1038.8</v>
      </c>
      <c r="J196" s="14">
        <v>5.7163638431908734E-4</v>
      </c>
    </row>
    <row r="197" spans="1:10" ht="51.95" customHeight="1" x14ac:dyDescent="0.2">
      <c r="A197" s="10" t="s">
        <v>449</v>
      </c>
      <c r="B197" s="10" t="s">
        <v>96</v>
      </c>
      <c r="C197" s="10" t="s">
        <v>26</v>
      </c>
      <c r="D197" s="10" t="s">
        <v>97</v>
      </c>
      <c r="E197" s="11" t="s">
        <v>28</v>
      </c>
      <c r="F197" s="12">
        <v>110.16</v>
      </c>
      <c r="G197" s="13">
        <v>53.35</v>
      </c>
      <c r="H197" s="13">
        <v>65.33</v>
      </c>
      <c r="I197" s="13">
        <v>7196.75</v>
      </c>
      <c r="J197" s="14">
        <v>3.9602658344709196E-3</v>
      </c>
    </row>
    <row r="198" spans="1:10" ht="26.1" customHeight="1" x14ac:dyDescent="0.2">
      <c r="A198" s="10" t="s">
        <v>450</v>
      </c>
      <c r="B198" s="10" t="s">
        <v>99</v>
      </c>
      <c r="C198" s="10" t="s">
        <v>26</v>
      </c>
      <c r="D198" s="10" t="s">
        <v>100</v>
      </c>
      <c r="E198" s="11" t="s">
        <v>28</v>
      </c>
      <c r="F198" s="12">
        <v>70.38</v>
      </c>
      <c r="G198" s="13">
        <v>4.7</v>
      </c>
      <c r="H198" s="13">
        <v>5.75</v>
      </c>
      <c r="I198" s="13">
        <v>404.68</v>
      </c>
      <c r="J198" s="14">
        <v>2.2268946092245692E-4</v>
      </c>
    </row>
    <row r="199" spans="1:10" ht="26.1" customHeight="1" x14ac:dyDescent="0.2">
      <c r="A199" s="10" t="s">
        <v>451</v>
      </c>
      <c r="B199" s="10" t="s">
        <v>105</v>
      </c>
      <c r="C199" s="10" t="s">
        <v>106</v>
      </c>
      <c r="D199" s="10" t="s">
        <v>107</v>
      </c>
      <c r="E199" s="11" t="s">
        <v>28</v>
      </c>
      <c r="F199" s="12">
        <v>70.38</v>
      </c>
      <c r="G199" s="13">
        <v>24.64</v>
      </c>
      <c r="H199" s="13">
        <v>30.17</v>
      </c>
      <c r="I199" s="13">
        <v>2123.36</v>
      </c>
      <c r="J199" s="14">
        <v>1.1684538246128006E-3</v>
      </c>
    </row>
    <row r="200" spans="1:10" ht="26.1" customHeight="1" x14ac:dyDescent="0.2">
      <c r="A200" s="10" t="s">
        <v>452</v>
      </c>
      <c r="B200" s="10" t="s">
        <v>453</v>
      </c>
      <c r="C200" s="10" t="s">
        <v>26</v>
      </c>
      <c r="D200" s="10" t="s">
        <v>454</v>
      </c>
      <c r="E200" s="11" t="s">
        <v>28</v>
      </c>
      <c r="F200" s="12">
        <v>70.38</v>
      </c>
      <c r="G200" s="13">
        <v>36.619999999999997</v>
      </c>
      <c r="H200" s="13">
        <v>44.84</v>
      </c>
      <c r="I200" s="13">
        <v>3155.83</v>
      </c>
      <c r="J200" s="14">
        <v>1.7366069028934398E-3</v>
      </c>
    </row>
    <row r="201" spans="1:10" ht="65.099999999999994" customHeight="1" x14ac:dyDescent="0.2">
      <c r="A201" s="10" t="s">
        <v>455</v>
      </c>
      <c r="B201" s="10" t="s">
        <v>285</v>
      </c>
      <c r="C201" s="10" t="s">
        <v>26</v>
      </c>
      <c r="D201" s="10" t="s">
        <v>286</v>
      </c>
      <c r="E201" s="11" t="s">
        <v>28</v>
      </c>
      <c r="F201" s="12">
        <v>214.2</v>
      </c>
      <c r="G201" s="13">
        <v>189.32</v>
      </c>
      <c r="H201" s="13">
        <v>231.86</v>
      </c>
      <c r="I201" s="13">
        <v>49664.41</v>
      </c>
      <c r="J201" s="14">
        <v>2.732959545797143E-2</v>
      </c>
    </row>
    <row r="202" spans="1:10" ht="24" customHeight="1" x14ac:dyDescent="0.2">
      <c r="A202" s="10" t="s">
        <v>456</v>
      </c>
      <c r="B202" s="10" t="s">
        <v>289</v>
      </c>
      <c r="C202" s="10" t="s">
        <v>106</v>
      </c>
      <c r="D202" s="10" t="s">
        <v>290</v>
      </c>
      <c r="E202" s="11" t="s">
        <v>28</v>
      </c>
      <c r="F202" s="12">
        <v>2.58</v>
      </c>
      <c r="G202" s="13">
        <v>833.02</v>
      </c>
      <c r="H202" s="13">
        <v>1020.19</v>
      </c>
      <c r="I202" s="13">
        <v>2632.09</v>
      </c>
      <c r="J202" s="14">
        <v>1.4484004724705684E-3</v>
      </c>
    </row>
    <row r="203" spans="1:10" ht="39" customHeight="1" x14ac:dyDescent="0.2">
      <c r="A203" s="10" t="s">
        <v>457</v>
      </c>
      <c r="B203" s="10" t="s">
        <v>229</v>
      </c>
      <c r="C203" s="10" t="s">
        <v>26</v>
      </c>
      <c r="D203" s="10" t="s">
        <v>230</v>
      </c>
      <c r="E203" s="11" t="s">
        <v>28</v>
      </c>
      <c r="F203" s="12">
        <v>428.4</v>
      </c>
      <c r="G203" s="13">
        <v>23.99</v>
      </c>
      <c r="H203" s="13">
        <v>29.38</v>
      </c>
      <c r="I203" s="13">
        <v>12586.39</v>
      </c>
      <c r="J203" s="14">
        <v>6.926105574922908E-3</v>
      </c>
    </row>
    <row r="204" spans="1:10" ht="24" customHeight="1" x14ac:dyDescent="0.2">
      <c r="A204" s="5" t="s">
        <v>458</v>
      </c>
      <c r="B204" s="5" t="s">
        <v>19</v>
      </c>
      <c r="C204" s="5"/>
      <c r="D204" s="5" t="s">
        <v>459</v>
      </c>
      <c r="E204" s="6"/>
      <c r="F204" s="7">
        <v>1</v>
      </c>
      <c r="G204" s="7" t="s">
        <v>21</v>
      </c>
      <c r="H204" s="8">
        <v>47870.94</v>
      </c>
      <c r="I204" s="8">
        <v>47870.94</v>
      </c>
      <c r="J204" s="9">
        <v>2.6342675255637243E-2</v>
      </c>
    </row>
    <row r="205" spans="1:10" ht="24" customHeight="1" x14ac:dyDescent="0.2">
      <c r="A205" s="5" t="s">
        <v>460</v>
      </c>
      <c r="B205" s="5" t="s">
        <v>19</v>
      </c>
      <c r="C205" s="5"/>
      <c r="D205" s="5" t="s">
        <v>20</v>
      </c>
      <c r="E205" s="6"/>
      <c r="F205" s="7">
        <v>1</v>
      </c>
      <c r="G205" s="7" t="s">
        <v>21</v>
      </c>
      <c r="H205" s="8">
        <v>6207.86</v>
      </c>
      <c r="I205" s="8">
        <v>6207.86</v>
      </c>
      <c r="J205" s="9">
        <v>3.4160941901801014E-3</v>
      </c>
    </row>
    <row r="206" spans="1:10" ht="24" customHeight="1" x14ac:dyDescent="0.2">
      <c r="A206" s="10" t="s">
        <v>461</v>
      </c>
      <c r="B206" s="10" t="s">
        <v>138</v>
      </c>
      <c r="C206" s="10" t="s">
        <v>26</v>
      </c>
      <c r="D206" s="10" t="s">
        <v>139</v>
      </c>
      <c r="E206" s="11" t="s">
        <v>67</v>
      </c>
      <c r="F206" s="12">
        <v>26.1</v>
      </c>
      <c r="G206" s="13">
        <v>85.56</v>
      </c>
      <c r="H206" s="13">
        <v>104.78</v>
      </c>
      <c r="I206" s="13">
        <v>2734.75</v>
      </c>
      <c r="J206" s="14">
        <v>1.5048927628192375E-3</v>
      </c>
    </row>
    <row r="207" spans="1:10" ht="26.1" customHeight="1" x14ac:dyDescent="0.2">
      <c r="A207" s="10" t="s">
        <v>462</v>
      </c>
      <c r="B207" s="10" t="s">
        <v>141</v>
      </c>
      <c r="C207" s="10" t="s">
        <v>26</v>
      </c>
      <c r="D207" s="10" t="s">
        <v>142</v>
      </c>
      <c r="E207" s="11" t="s">
        <v>67</v>
      </c>
      <c r="F207" s="12">
        <v>26.1</v>
      </c>
      <c r="G207" s="13">
        <v>25.94</v>
      </c>
      <c r="H207" s="13">
        <v>31.76</v>
      </c>
      <c r="I207" s="13">
        <v>828.93</v>
      </c>
      <c r="J207" s="14">
        <v>4.561480054424538E-4</v>
      </c>
    </row>
    <row r="208" spans="1:10" ht="26.1" customHeight="1" x14ac:dyDescent="0.2">
      <c r="A208" s="10" t="s">
        <v>463</v>
      </c>
      <c r="B208" s="10" t="s">
        <v>223</v>
      </c>
      <c r="C208" s="10" t="s">
        <v>106</v>
      </c>
      <c r="D208" s="10" t="s">
        <v>224</v>
      </c>
      <c r="E208" s="11" t="s">
        <v>53</v>
      </c>
      <c r="F208" s="12">
        <v>174</v>
      </c>
      <c r="G208" s="13">
        <v>8.98</v>
      </c>
      <c r="H208" s="13">
        <v>10.99</v>
      </c>
      <c r="I208" s="13">
        <v>1912.26</v>
      </c>
      <c r="J208" s="14">
        <v>1.0522885947997862E-3</v>
      </c>
    </row>
    <row r="209" spans="1:10" ht="26.1" customHeight="1" x14ac:dyDescent="0.2">
      <c r="A209" s="10" t="s">
        <v>464</v>
      </c>
      <c r="B209" s="10" t="s">
        <v>465</v>
      </c>
      <c r="C209" s="10" t="s">
        <v>31</v>
      </c>
      <c r="D209" s="10" t="s">
        <v>466</v>
      </c>
      <c r="E209" s="11" t="s">
        <v>63</v>
      </c>
      <c r="F209" s="12">
        <v>8</v>
      </c>
      <c r="G209" s="13">
        <v>74.709999999999994</v>
      </c>
      <c r="H209" s="13">
        <v>91.49</v>
      </c>
      <c r="I209" s="13">
        <v>731.92</v>
      </c>
      <c r="J209" s="14">
        <v>4.0276482711862376E-4</v>
      </c>
    </row>
    <row r="210" spans="1:10" ht="24" customHeight="1" x14ac:dyDescent="0.2">
      <c r="A210" s="5" t="s">
        <v>467</v>
      </c>
      <c r="B210" s="5" t="s">
        <v>19</v>
      </c>
      <c r="C210" s="5"/>
      <c r="D210" s="5" t="s">
        <v>241</v>
      </c>
      <c r="E210" s="6"/>
      <c r="F210" s="7">
        <v>1</v>
      </c>
      <c r="G210" s="7" t="s">
        <v>21</v>
      </c>
      <c r="H210" s="8">
        <v>5885.88</v>
      </c>
      <c r="I210" s="8">
        <v>5885.88</v>
      </c>
      <c r="J210" s="9">
        <v>3.2389133247362626E-3</v>
      </c>
    </row>
    <row r="211" spans="1:10" ht="39" customHeight="1" x14ac:dyDescent="0.2">
      <c r="A211" s="10" t="s">
        <v>468</v>
      </c>
      <c r="B211" s="10" t="s">
        <v>161</v>
      </c>
      <c r="C211" s="10" t="s">
        <v>26</v>
      </c>
      <c r="D211" s="10" t="s">
        <v>162</v>
      </c>
      <c r="E211" s="11" t="s">
        <v>53</v>
      </c>
      <c r="F211" s="12">
        <v>637</v>
      </c>
      <c r="G211" s="13">
        <v>7.55</v>
      </c>
      <c r="H211" s="13">
        <v>9.24</v>
      </c>
      <c r="I211" s="13">
        <v>5885.88</v>
      </c>
      <c r="J211" s="14">
        <v>3.2389133247362626E-3</v>
      </c>
    </row>
    <row r="212" spans="1:10" ht="24" customHeight="1" x14ac:dyDescent="0.2">
      <c r="A212" s="5" t="s">
        <v>469</v>
      </c>
      <c r="B212" s="5" t="s">
        <v>19</v>
      </c>
      <c r="C212" s="5"/>
      <c r="D212" s="5" t="s">
        <v>167</v>
      </c>
      <c r="E212" s="6"/>
      <c r="F212" s="7">
        <v>1</v>
      </c>
      <c r="G212" s="7" t="s">
        <v>21</v>
      </c>
      <c r="H212" s="8">
        <v>35777.199999999997</v>
      </c>
      <c r="I212" s="8">
        <v>35777.199999999997</v>
      </c>
      <c r="J212" s="9">
        <v>1.9687667740720879E-2</v>
      </c>
    </row>
    <row r="213" spans="1:10" ht="104.1" customHeight="1" x14ac:dyDescent="0.2">
      <c r="A213" s="10" t="s">
        <v>470</v>
      </c>
      <c r="B213" s="10" t="s">
        <v>181</v>
      </c>
      <c r="C213" s="10" t="s">
        <v>106</v>
      </c>
      <c r="D213" s="10" t="s">
        <v>182</v>
      </c>
      <c r="E213" s="11" t="s">
        <v>63</v>
      </c>
      <c r="F213" s="12">
        <v>1</v>
      </c>
      <c r="G213" s="13">
        <v>2302.21</v>
      </c>
      <c r="H213" s="13">
        <v>2819.51</v>
      </c>
      <c r="I213" s="13">
        <v>2819.51</v>
      </c>
      <c r="J213" s="14">
        <v>1.5515349460449653E-3</v>
      </c>
    </row>
    <row r="214" spans="1:10" ht="26.1" customHeight="1" x14ac:dyDescent="0.2">
      <c r="A214" s="10" t="s">
        <v>471</v>
      </c>
      <c r="B214" s="10" t="s">
        <v>175</v>
      </c>
      <c r="C214" s="10" t="s">
        <v>26</v>
      </c>
      <c r="D214" s="10" t="s">
        <v>176</v>
      </c>
      <c r="E214" s="11" t="s">
        <v>63</v>
      </c>
      <c r="F214" s="12">
        <v>2</v>
      </c>
      <c r="G214" s="13">
        <v>13.42</v>
      </c>
      <c r="H214" s="13">
        <v>16.43</v>
      </c>
      <c r="I214" s="13">
        <v>32.86</v>
      </c>
      <c r="J214" s="14">
        <v>1.8082375422338474E-5</v>
      </c>
    </row>
    <row r="215" spans="1:10" ht="26.1" customHeight="1" x14ac:dyDescent="0.2">
      <c r="A215" s="10" t="s">
        <v>472</v>
      </c>
      <c r="B215" s="10" t="s">
        <v>172</v>
      </c>
      <c r="C215" s="10" t="s">
        <v>26</v>
      </c>
      <c r="D215" s="10" t="s">
        <v>173</v>
      </c>
      <c r="E215" s="11" t="s">
        <v>63</v>
      </c>
      <c r="F215" s="12">
        <v>1</v>
      </c>
      <c r="G215" s="13">
        <v>92.43</v>
      </c>
      <c r="H215" s="13">
        <v>113.19</v>
      </c>
      <c r="I215" s="13">
        <v>113.19</v>
      </c>
      <c r="J215" s="14">
        <v>6.2286794706466588E-5</v>
      </c>
    </row>
    <row r="216" spans="1:10" ht="26.1" customHeight="1" x14ac:dyDescent="0.2">
      <c r="A216" s="10" t="s">
        <v>473</v>
      </c>
      <c r="B216" s="10" t="s">
        <v>178</v>
      </c>
      <c r="C216" s="10" t="s">
        <v>31</v>
      </c>
      <c r="D216" s="10" t="s">
        <v>179</v>
      </c>
      <c r="E216" s="11" t="s">
        <v>63</v>
      </c>
      <c r="F216" s="12">
        <v>4</v>
      </c>
      <c r="G216" s="13">
        <v>127.47</v>
      </c>
      <c r="H216" s="13">
        <v>156.11000000000001</v>
      </c>
      <c r="I216" s="13">
        <v>624.44000000000005</v>
      </c>
      <c r="J216" s="14">
        <v>3.4362016155584411E-4</v>
      </c>
    </row>
    <row r="217" spans="1:10" ht="65.099999999999994" customHeight="1" x14ac:dyDescent="0.2">
      <c r="A217" s="10" t="s">
        <v>474</v>
      </c>
      <c r="B217" s="10" t="s">
        <v>475</v>
      </c>
      <c r="C217" s="10" t="s">
        <v>106</v>
      </c>
      <c r="D217" s="10" t="s">
        <v>476</v>
      </c>
      <c r="E217" s="11" t="s">
        <v>193</v>
      </c>
      <c r="F217" s="12">
        <v>8</v>
      </c>
      <c r="G217" s="13">
        <v>3285.22</v>
      </c>
      <c r="H217" s="13">
        <v>4023.4</v>
      </c>
      <c r="I217" s="13">
        <v>32187.200000000001</v>
      </c>
      <c r="J217" s="14">
        <v>1.7712143462991266E-2</v>
      </c>
    </row>
    <row r="218" spans="1:10" ht="24" customHeight="1" x14ac:dyDescent="0.2">
      <c r="A218" s="5" t="s">
        <v>477</v>
      </c>
      <c r="B218" s="5" t="s">
        <v>19</v>
      </c>
      <c r="C218" s="5"/>
      <c r="D218" s="5" t="s">
        <v>478</v>
      </c>
      <c r="E218" s="6"/>
      <c r="F218" s="7">
        <v>1</v>
      </c>
      <c r="G218" s="7" t="s">
        <v>21</v>
      </c>
      <c r="H218" s="8">
        <v>143172.63</v>
      </c>
      <c r="I218" s="8">
        <v>143172.63</v>
      </c>
      <c r="J218" s="9">
        <v>7.8785795674484488E-2</v>
      </c>
    </row>
    <row r="219" spans="1:10" ht="24" customHeight="1" x14ac:dyDescent="0.2">
      <c r="A219" s="5" t="s">
        <v>479</v>
      </c>
      <c r="B219" s="5" t="s">
        <v>19</v>
      </c>
      <c r="C219" s="5"/>
      <c r="D219" s="5" t="s">
        <v>429</v>
      </c>
      <c r="E219" s="6"/>
      <c r="F219" s="7">
        <v>1</v>
      </c>
      <c r="G219" s="7" t="s">
        <v>21</v>
      </c>
      <c r="H219" s="8">
        <v>24672.75</v>
      </c>
      <c r="I219" s="8">
        <v>24672.75</v>
      </c>
      <c r="J219" s="9">
        <v>1.3577051984220987E-2</v>
      </c>
    </row>
    <row r="220" spans="1:10" ht="39" customHeight="1" x14ac:dyDescent="0.2">
      <c r="A220" s="10" t="s">
        <v>480</v>
      </c>
      <c r="B220" s="10" t="s">
        <v>132</v>
      </c>
      <c r="C220" s="10" t="s">
        <v>26</v>
      </c>
      <c r="D220" s="10" t="s">
        <v>133</v>
      </c>
      <c r="E220" s="11" t="s">
        <v>28</v>
      </c>
      <c r="F220" s="12">
        <v>218.09</v>
      </c>
      <c r="G220" s="13">
        <v>2.02</v>
      </c>
      <c r="H220" s="13">
        <v>2.4700000000000002</v>
      </c>
      <c r="I220" s="13">
        <v>538.67999999999995</v>
      </c>
      <c r="J220" s="14">
        <v>2.9642769301598568E-4</v>
      </c>
    </row>
    <row r="221" spans="1:10" ht="26.1" customHeight="1" x14ac:dyDescent="0.2">
      <c r="A221" s="10" t="s">
        <v>481</v>
      </c>
      <c r="B221" s="10" t="s">
        <v>282</v>
      </c>
      <c r="C221" s="10" t="s">
        <v>106</v>
      </c>
      <c r="D221" s="10" t="s">
        <v>283</v>
      </c>
      <c r="E221" s="11" t="s">
        <v>67</v>
      </c>
      <c r="F221" s="12">
        <v>87.24</v>
      </c>
      <c r="G221" s="13">
        <v>225.89</v>
      </c>
      <c r="H221" s="13">
        <v>276.64</v>
      </c>
      <c r="I221" s="13">
        <v>24134.07</v>
      </c>
      <c r="J221" s="14">
        <v>1.3280624291205001E-2</v>
      </c>
    </row>
    <row r="222" spans="1:10" ht="24" customHeight="1" x14ac:dyDescent="0.2">
      <c r="A222" s="5" t="s">
        <v>482</v>
      </c>
      <c r="B222" s="5" t="s">
        <v>19</v>
      </c>
      <c r="C222" s="5"/>
      <c r="D222" s="5" t="s">
        <v>433</v>
      </c>
      <c r="E222" s="6"/>
      <c r="F222" s="7">
        <v>1</v>
      </c>
      <c r="G222" s="7" t="s">
        <v>21</v>
      </c>
      <c r="H222" s="8">
        <v>29835.96</v>
      </c>
      <c r="I222" s="8">
        <v>29835.96</v>
      </c>
      <c r="J222" s="9">
        <v>1.6418290620994334E-2</v>
      </c>
    </row>
    <row r="223" spans="1:10" ht="24" customHeight="1" x14ac:dyDescent="0.2">
      <c r="A223" s="10" t="s">
        <v>483</v>
      </c>
      <c r="B223" s="10" t="s">
        <v>138</v>
      </c>
      <c r="C223" s="10" t="s">
        <v>26</v>
      </c>
      <c r="D223" s="10" t="s">
        <v>139</v>
      </c>
      <c r="E223" s="11" t="s">
        <v>67</v>
      </c>
      <c r="F223" s="12">
        <v>24</v>
      </c>
      <c r="G223" s="13">
        <v>85.56</v>
      </c>
      <c r="H223" s="13">
        <v>104.78</v>
      </c>
      <c r="I223" s="13">
        <v>2514.7199999999998</v>
      </c>
      <c r="J223" s="14">
        <v>1.383813485151035E-3</v>
      </c>
    </row>
    <row r="224" spans="1:10" ht="26.1" customHeight="1" x14ac:dyDescent="0.2">
      <c r="A224" s="10" t="s">
        <v>484</v>
      </c>
      <c r="B224" s="10" t="s">
        <v>141</v>
      </c>
      <c r="C224" s="10" t="s">
        <v>26</v>
      </c>
      <c r="D224" s="10" t="s">
        <v>142</v>
      </c>
      <c r="E224" s="11" t="s">
        <v>67</v>
      </c>
      <c r="F224" s="12">
        <v>20</v>
      </c>
      <c r="G224" s="13">
        <v>25.94</v>
      </c>
      <c r="H224" s="13">
        <v>31.76</v>
      </c>
      <c r="I224" s="13">
        <v>635.20000000000005</v>
      </c>
      <c r="J224" s="14">
        <v>3.4954123153589168E-4</v>
      </c>
    </row>
    <row r="225" spans="1:10" ht="51.95" customHeight="1" x14ac:dyDescent="0.2">
      <c r="A225" s="10" t="s">
        <v>485</v>
      </c>
      <c r="B225" s="10" t="s">
        <v>437</v>
      </c>
      <c r="C225" s="10" t="s">
        <v>26</v>
      </c>
      <c r="D225" s="10" t="s">
        <v>438</v>
      </c>
      <c r="E225" s="11" t="s">
        <v>53</v>
      </c>
      <c r="F225" s="12">
        <v>160</v>
      </c>
      <c r="G225" s="13">
        <v>127.71</v>
      </c>
      <c r="H225" s="13">
        <v>156.4</v>
      </c>
      <c r="I225" s="13">
        <v>25024</v>
      </c>
      <c r="J225" s="14">
        <v>1.3770339700809434E-2</v>
      </c>
    </row>
    <row r="226" spans="1:10" ht="65.099999999999994" customHeight="1" x14ac:dyDescent="0.2">
      <c r="A226" s="10" t="s">
        <v>486</v>
      </c>
      <c r="B226" s="10" t="s">
        <v>410</v>
      </c>
      <c r="C226" s="10" t="s">
        <v>106</v>
      </c>
      <c r="D226" s="10" t="s">
        <v>411</v>
      </c>
      <c r="E226" s="11" t="s">
        <v>63</v>
      </c>
      <c r="F226" s="12">
        <v>4</v>
      </c>
      <c r="G226" s="13">
        <v>339.28</v>
      </c>
      <c r="H226" s="13">
        <v>415.51</v>
      </c>
      <c r="I226" s="13">
        <v>1662.04</v>
      </c>
      <c r="J226" s="14">
        <v>9.1459620349797449E-4</v>
      </c>
    </row>
    <row r="227" spans="1:10" ht="24" customHeight="1" x14ac:dyDescent="0.2">
      <c r="A227" s="5" t="s">
        <v>487</v>
      </c>
      <c r="B227" s="5" t="s">
        <v>19</v>
      </c>
      <c r="C227" s="5"/>
      <c r="D227" s="5" t="s">
        <v>280</v>
      </c>
      <c r="E227" s="6"/>
      <c r="F227" s="7">
        <v>1</v>
      </c>
      <c r="G227" s="7" t="s">
        <v>21</v>
      </c>
      <c r="H227" s="8">
        <v>88663.92</v>
      </c>
      <c r="I227" s="8">
        <v>88663.92</v>
      </c>
      <c r="J227" s="9">
        <v>4.8790453069269164E-2</v>
      </c>
    </row>
    <row r="228" spans="1:10" ht="39" customHeight="1" x14ac:dyDescent="0.2">
      <c r="A228" s="10" t="s">
        <v>488</v>
      </c>
      <c r="B228" s="10" t="s">
        <v>74</v>
      </c>
      <c r="C228" s="10" t="s">
        <v>26</v>
      </c>
      <c r="D228" s="10" t="s">
        <v>75</v>
      </c>
      <c r="E228" s="11" t="s">
        <v>53</v>
      </c>
      <c r="F228" s="12">
        <v>61.2</v>
      </c>
      <c r="G228" s="13">
        <v>42.41</v>
      </c>
      <c r="H228" s="13">
        <v>51.93</v>
      </c>
      <c r="I228" s="13">
        <v>3178.11</v>
      </c>
      <c r="J228" s="14">
        <v>1.7488672596922743E-3</v>
      </c>
    </row>
    <row r="229" spans="1:10" ht="51.95" customHeight="1" x14ac:dyDescent="0.2">
      <c r="A229" s="10" t="s">
        <v>489</v>
      </c>
      <c r="B229" s="10" t="s">
        <v>293</v>
      </c>
      <c r="C229" s="10" t="s">
        <v>26</v>
      </c>
      <c r="D229" s="10" t="s">
        <v>294</v>
      </c>
      <c r="E229" s="11" t="s">
        <v>28</v>
      </c>
      <c r="F229" s="12">
        <v>61.2</v>
      </c>
      <c r="G229" s="13">
        <v>109.68</v>
      </c>
      <c r="H229" s="13">
        <v>134.32</v>
      </c>
      <c r="I229" s="13">
        <v>8220.3799999999992</v>
      </c>
      <c r="J229" s="14">
        <v>4.5235543905746429E-3</v>
      </c>
    </row>
    <row r="230" spans="1:10" ht="39" customHeight="1" x14ac:dyDescent="0.2">
      <c r="A230" s="10" t="s">
        <v>490</v>
      </c>
      <c r="B230" s="10" t="s">
        <v>77</v>
      </c>
      <c r="C230" s="10" t="s">
        <v>26</v>
      </c>
      <c r="D230" s="10" t="s">
        <v>78</v>
      </c>
      <c r="E230" s="11" t="s">
        <v>79</v>
      </c>
      <c r="F230" s="12">
        <v>7.85</v>
      </c>
      <c r="G230" s="13">
        <v>13.17</v>
      </c>
      <c r="H230" s="13">
        <v>16.12</v>
      </c>
      <c r="I230" s="13">
        <v>126.54</v>
      </c>
      <c r="J230" s="14">
        <v>6.9633103650112922E-5</v>
      </c>
    </row>
    <row r="231" spans="1:10" ht="39" customHeight="1" x14ac:dyDescent="0.2">
      <c r="A231" s="10" t="s">
        <v>491</v>
      </c>
      <c r="B231" s="10" t="s">
        <v>81</v>
      </c>
      <c r="C231" s="10" t="s">
        <v>26</v>
      </c>
      <c r="D231" s="10" t="s">
        <v>82</v>
      </c>
      <c r="E231" s="11" t="s">
        <v>79</v>
      </c>
      <c r="F231" s="12">
        <v>77</v>
      </c>
      <c r="G231" s="13">
        <v>11.24</v>
      </c>
      <c r="H231" s="13">
        <v>13.76</v>
      </c>
      <c r="I231" s="13">
        <v>1059.52</v>
      </c>
      <c r="J231" s="14">
        <v>5.8303829602787769E-4</v>
      </c>
    </row>
    <row r="232" spans="1:10" ht="51.95" customHeight="1" x14ac:dyDescent="0.2">
      <c r="A232" s="10" t="s">
        <v>492</v>
      </c>
      <c r="B232" s="10" t="s">
        <v>84</v>
      </c>
      <c r="C232" s="10" t="s">
        <v>26</v>
      </c>
      <c r="D232" s="10" t="s">
        <v>85</v>
      </c>
      <c r="E232" s="11" t="s">
        <v>28</v>
      </c>
      <c r="F232" s="12">
        <v>6.52</v>
      </c>
      <c r="G232" s="13">
        <v>54.08</v>
      </c>
      <c r="H232" s="13">
        <v>66.23</v>
      </c>
      <c r="I232" s="13">
        <v>431.81</v>
      </c>
      <c r="J232" s="14">
        <v>2.3761870149482584E-4</v>
      </c>
    </row>
    <row r="233" spans="1:10" ht="39" customHeight="1" x14ac:dyDescent="0.2">
      <c r="A233" s="10" t="s">
        <v>493</v>
      </c>
      <c r="B233" s="10" t="s">
        <v>87</v>
      </c>
      <c r="C233" s="10" t="s">
        <v>26</v>
      </c>
      <c r="D233" s="10" t="s">
        <v>88</v>
      </c>
      <c r="E233" s="11" t="s">
        <v>67</v>
      </c>
      <c r="F233" s="12">
        <v>1.18</v>
      </c>
      <c r="G233" s="13">
        <v>563.30999999999995</v>
      </c>
      <c r="H233" s="13">
        <v>689.88</v>
      </c>
      <c r="I233" s="13">
        <v>814.05</v>
      </c>
      <c r="J233" s="14">
        <v>4.4795975996818734E-4</v>
      </c>
    </row>
    <row r="234" spans="1:10" ht="26.1" customHeight="1" x14ac:dyDescent="0.2">
      <c r="A234" s="10" t="s">
        <v>494</v>
      </c>
      <c r="B234" s="10" t="s">
        <v>90</v>
      </c>
      <c r="C234" s="10" t="s">
        <v>26</v>
      </c>
      <c r="D234" s="10" t="s">
        <v>91</v>
      </c>
      <c r="E234" s="11" t="s">
        <v>67</v>
      </c>
      <c r="F234" s="12">
        <v>1.18</v>
      </c>
      <c r="G234" s="13">
        <v>299.51</v>
      </c>
      <c r="H234" s="13">
        <v>366.8</v>
      </c>
      <c r="I234" s="13">
        <v>432.82</v>
      </c>
      <c r="J234" s="14">
        <v>2.3817448966209796E-4</v>
      </c>
    </row>
    <row r="235" spans="1:10" ht="51.95" customHeight="1" x14ac:dyDescent="0.2">
      <c r="A235" s="10" t="s">
        <v>495</v>
      </c>
      <c r="B235" s="10" t="s">
        <v>93</v>
      </c>
      <c r="C235" s="10" t="s">
        <v>26</v>
      </c>
      <c r="D235" s="10" t="s">
        <v>94</v>
      </c>
      <c r="E235" s="11" t="s">
        <v>28</v>
      </c>
      <c r="F235" s="12">
        <v>61.2</v>
      </c>
      <c r="G235" s="13">
        <v>7.7</v>
      </c>
      <c r="H235" s="13">
        <v>9.43</v>
      </c>
      <c r="I235" s="13">
        <v>577.11</v>
      </c>
      <c r="J235" s="14">
        <v>3.1757515763803279E-4</v>
      </c>
    </row>
    <row r="236" spans="1:10" ht="51.95" customHeight="1" x14ac:dyDescent="0.2">
      <c r="A236" s="10" t="s">
        <v>496</v>
      </c>
      <c r="B236" s="10" t="s">
        <v>96</v>
      </c>
      <c r="C236" s="10" t="s">
        <v>26</v>
      </c>
      <c r="D236" s="10" t="s">
        <v>97</v>
      </c>
      <c r="E236" s="11" t="s">
        <v>28</v>
      </c>
      <c r="F236" s="12">
        <v>61.2</v>
      </c>
      <c r="G236" s="13">
        <v>53.35</v>
      </c>
      <c r="H236" s="13">
        <v>65.33</v>
      </c>
      <c r="I236" s="13">
        <v>3998.19</v>
      </c>
      <c r="J236" s="14">
        <v>2.2001452401046702E-3</v>
      </c>
    </row>
    <row r="237" spans="1:10" ht="26.1" customHeight="1" x14ac:dyDescent="0.2">
      <c r="A237" s="10" t="s">
        <v>497</v>
      </c>
      <c r="B237" s="10" t="s">
        <v>99</v>
      </c>
      <c r="C237" s="10" t="s">
        <v>26</v>
      </c>
      <c r="D237" s="10" t="s">
        <v>100</v>
      </c>
      <c r="E237" s="11" t="s">
        <v>28</v>
      </c>
      <c r="F237" s="12">
        <v>61.2</v>
      </c>
      <c r="G237" s="13">
        <v>4.7</v>
      </c>
      <c r="H237" s="13">
        <v>5.75</v>
      </c>
      <c r="I237" s="13">
        <v>351.9</v>
      </c>
      <c r="J237" s="14">
        <v>1.9364540204263269E-4</v>
      </c>
    </row>
    <row r="238" spans="1:10" ht="26.1" customHeight="1" x14ac:dyDescent="0.2">
      <c r="A238" s="10" t="s">
        <v>498</v>
      </c>
      <c r="B238" s="10" t="s">
        <v>105</v>
      </c>
      <c r="C238" s="10" t="s">
        <v>106</v>
      </c>
      <c r="D238" s="10" t="s">
        <v>107</v>
      </c>
      <c r="E238" s="11" t="s">
        <v>28</v>
      </c>
      <c r="F238" s="12">
        <v>61.2</v>
      </c>
      <c r="G238" s="13">
        <v>24.64</v>
      </c>
      <c r="H238" s="13">
        <v>30.17</v>
      </c>
      <c r="I238" s="13">
        <v>1846.4</v>
      </c>
      <c r="J238" s="14">
        <v>1.0160468040111309E-3</v>
      </c>
    </row>
    <row r="239" spans="1:10" ht="26.1" customHeight="1" x14ac:dyDescent="0.2">
      <c r="A239" s="10" t="s">
        <v>499</v>
      </c>
      <c r="B239" s="10" t="s">
        <v>453</v>
      </c>
      <c r="C239" s="10" t="s">
        <v>26</v>
      </c>
      <c r="D239" s="10" t="s">
        <v>454</v>
      </c>
      <c r="E239" s="11" t="s">
        <v>28</v>
      </c>
      <c r="F239" s="12">
        <v>61.2</v>
      </c>
      <c r="G239" s="13">
        <v>36.619999999999997</v>
      </c>
      <c r="H239" s="13">
        <v>44.84</v>
      </c>
      <c r="I239" s="13">
        <v>2744.2</v>
      </c>
      <c r="J239" s="14">
        <v>1.5100929590377737E-3</v>
      </c>
    </row>
    <row r="240" spans="1:10" ht="65.099999999999994" customHeight="1" x14ac:dyDescent="0.2">
      <c r="A240" s="10" t="s">
        <v>500</v>
      </c>
      <c r="B240" s="10" t="s">
        <v>285</v>
      </c>
      <c r="C240" s="10" t="s">
        <v>26</v>
      </c>
      <c r="D240" s="10" t="s">
        <v>286</v>
      </c>
      <c r="E240" s="11" t="s">
        <v>28</v>
      </c>
      <c r="F240" s="12">
        <v>214.2</v>
      </c>
      <c r="G240" s="13">
        <v>189.32</v>
      </c>
      <c r="H240" s="13">
        <v>231.86</v>
      </c>
      <c r="I240" s="13">
        <v>49664.41</v>
      </c>
      <c r="J240" s="14">
        <v>2.732959545797143E-2</v>
      </c>
    </row>
    <row r="241" spans="1:10" ht="24" customHeight="1" x14ac:dyDescent="0.2">
      <c r="A241" s="10" t="s">
        <v>501</v>
      </c>
      <c r="B241" s="10" t="s">
        <v>289</v>
      </c>
      <c r="C241" s="10" t="s">
        <v>106</v>
      </c>
      <c r="D241" s="10" t="s">
        <v>290</v>
      </c>
      <c r="E241" s="11" t="s">
        <v>28</v>
      </c>
      <c r="F241" s="12">
        <v>2.58</v>
      </c>
      <c r="G241" s="13">
        <v>833.02</v>
      </c>
      <c r="H241" s="13">
        <v>1020.19</v>
      </c>
      <c r="I241" s="13">
        <v>2632.09</v>
      </c>
      <c r="J241" s="14">
        <v>1.4484004724705684E-3</v>
      </c>
    </row>
    <row r="242" spans="1:10" ht="39" customHeight="1" x14ac:dyDescent="0.2">
      <c r="A242" s="10" t="s">
        <v>502</v>
      </c>
      <c r="B242" s="10" t="s">
        <v>229</v>
      </c>
      <c r="C242" s="10" t="s">
        <v>26</v>
      </c>
      <c r="D242" s="10" t="s">
        <v>230</v>
      </c>
      <c r="E242" s="11" t="s">
        <v>28</v>
      </c>
      <c r="F242" s="12">
        <v>428.4</v>
      </c>
      <c r="G242" s="13">
        <v>23.99</v>
      </c>
      <c r="H242" s="13">
        <v>29.38</v>
      </c>
      <c r="I242" s="13">
        <v>12586.39</v>
      </c>
      <c r="J242" s="14">
        <v>6.926105574922908E-3</v>
      </c>
    </row>
    <row r="243" spans="1:10" ht="24" customHeight="1" x14ac:dyDescent="0.2">
      <c r="A243" s="5" t="s">
        <v>503</v>
      </c>
      <c r="B243" s="5" t="s">
        <v>19</v>
      </c>
      <c r="C243" s="5"/>
      <c r="D243" s="5" t="s">
        <v>504</v>
      </c>
      <c r="E243" s="6"/>
      <c r="F243" s="7">
        <v>1</v>
      </c>
      <c r="G243" s="7" t="s">
        <v>21</v>
      </c>
      <c r="H243" s="8">
        <v>124514.02</v>
      </c>
      <c r="I243" s="8">
        <v>124514.02</v>
      </c>
      <c r="J243" s="9">
        <v>6.8518236609390187E-2</v>
      </c>
    </row>
    <row r="244" spans="1:10" ht="24" customHeight="1" x14ac:dyDescent="0.2">
      <c r="A244" s="5" t="s">
        <v>505</v>
      </c>
      <c r="B244" s="5" t="s">
        <v>19</v>
      </c>
      <c r="C244" s="5"/>
      <c r="D244" s="5" t="s">
        <v>506</v>
      </c>
      <c r="E244" s="6"/>
      <c r="F244" s="7">
        <v>1</v>
      </c>
      <c r="G244" s="7" t="s">
        <v>21</v>
      </c>
      <c r="H244" s="8">
        <v>37198.980000000003</v>
      </c>
      <c r="I244" s="8">
        <v>37198.980000000003</v>
      </c>
      <c r="J244" s="9">
        <v>2.0470052394645784E-2</v>
      </c>
    </row>
    <row r="245" spans="1:10" ht="39" customHeight="1" x14ac:dyDescent="0.2">
      <c r="A245" s="10" t="s">
        <v>507</v>
      </c>
      <c r="B245" s="10" t="s">
        <v>508</v>
      </c>
      <c r="C245" s="10" t="s">
        <v>26</v>
      </c>
      <c r="D245" s="10" t="s">
        <v>509</v>
      </c>
      <c r="E245" s="11" t="s">
        <v>53</v>
      </c>
      <c r="F245" s="12">
        <v>18</v>
      </c>
      <c r="G245" s="13">
        <v>29.2</v>
      </c>
      <c r="H245" s="13">
        <v>35.76</v>
      </c>
      <c r="I245" s="13">
        <v>643.67999999999995</v>
      </c>
      <c r="J245" s="14">
        <v>3.5420765099972092E-4</v>
      </c>
    </row>
    <row r="246" spans="1:10" ht="51.95" customHeight="1" x14ac:dyDescent="0.2">
      <c r="A246" s="10" t="s">
        <v>510</v>
      </c>
      <c r="B246" s="10" t="s">
        <v>93</v>
      </c>
      <c r="C246" s="10" t="s">
        <v>26</v>
      </c>
      <c r="D246" s="10" t="s">
        <v>511</v>
      </c>
      <c r="E246" s="11" t="s">
        <v>28</v>
      </c>
      <c r="F246" s="12">
        <v>180.43</v>
      </c>
      <c r="G246" s="13">
        <v>7.7</v>
      </c>
      <c r="H246" s="13">
        <v>9.43</v>
      </c>
      <c r="I246" s="13">
        <v>1701.45</v>
      </c>
      <c r="J246" s="14">
        <v>9.3628294772786968E-4</v>
      </c>
    </row>
    <row r="247" spans="1:10" ht="51.95" customHeight="1" x14ac:dyDescent="0.2">
      <c r="A247" s="10" t="s">
        <v>512</v>
      </c>
      <c r="B247" s="10" t="s">
        <v>96</v>
      </c>
      <c r="C247" s="10" t="s">
        <v>26</v>
      </c>
      <c r="D247" s="10" t="s">
        <v>97</v>
      </c>
      <c r="E247" s="11" t="s">
        <v>28</v>
      </c>
      <c r="F247" s="12">
        <v>180.43</v>
      </c>
      <c r="G247" s="13">
        <v>53.35</v>
      </c>
      <c r="H247" s="13">
        <v>65.33</v>
      </c>
      <c r="I247" s="13">
        <v>11787.49</v>
      </c>
      <c r="J247" s="14">
        <v>6.4864826374638031E-3</v>
      </c>
    </row>
    <row r="248" spans="1:10" ht="26.1" customHeight="1" x14ac:dyDescent="0.2">
      <c r="A248" s="10" t="s">
        <v>513</v>
      </c>
      <c r="B248" s="10" t="s">
        <v>99</v>
      </c>
      <c r="C248" s="10" t="s">
        <v>26</v>
      </c>
      <c r="D248" s="10" t="s">
        <v>100</v>
      </c>
      <c r="E248" s="11" t="s">
        <v>28</v>
      </c>
      <c r="F248" s="12">
        <v>180.43</v>
      </c>
      <c r="G248" s="13">
        <v>4.7</v>
      </c>
      <c r="H248" s="13">
        <v>5.75</v>
      </c>
      <c r="I248" s="13">
        <v>1037.47</v>
      </c>
      <c r="J248" s="14">
        <v>5.7090450485129327E-4</v>
      </c>
    </row>
    <row r="249" spans="1:10" ht="39" customHeight="1" x14ac:dyDescent="0.2">
      <c r="A249" s="10" t="s">
        <v>514</v>
      </c>
      <c r="B249" s="10" t="s">
        <v>515</v>
      </c>
      <c r="C249" s="10" t="s">
        <v>26</v>
      </c>
      <c r="D249" s="10" t="s">
        <v>516</v>
      </c>
      <c r="E249" s="11" t="s">
        <v>28</v>
      </c>
      <c r="F249" s="12">
        <v>180.43</v>
      </c>
      <c r="G249" s="13">
        <v>23.98</v>
      </c>
      <c r="H249" s="13">
        <v>29.36</v>
      </c>
      <c r="I249" s="13">
        <v>5297.42</v>
      </c>
      <c r="J249" s="14">
        <v>2.9150924287828449E-3</v>
      </c>
    </row>
    <row r="250" spans="1:10" ht="26.1" customHeight="1" x14ac:dyDescent="0.2">
      <c r="A250" s="10" t="s">
        <v>517</v>
      </c>
      <c r="B250" s="10" t="s">
        <v>518</v>
      </c>
      <c r="C250" s="10" t="s">
        <v>106</v>
      </c>
      <c r="D250" s="10" t="s">
        <v>519</v>
      </c>
      <c r="E250" s="11" t="s">
        <v>28</v>
      </c>
      <c r="F250" s="12">
        <v>180.43</v>
      </c>
      <c r="G250" s="13">
        <v>24.64</v>
      </c>
      <c r="H250" s="13">
        <v>30.17</v>
      </c>
      <c r="I250" s="13">
        <v>5443.57</v>
      </c>
      <c r="J250" s="14">
        <v>2.9955166274430634E-3</v>
      </c>
    </row>
    <row r="251" spans="1:10" ht="26.1" customHeight="1" x14ac:dyDescent="0.2">
      <c r="A251" s="10" t="s">
        <v>520</v>
      </c>
      <c r="B251" s="10" t="s">
        <v>521</v>
      </c>
      <c r="C251" s="10" t="s">
        <v>26</v>
      </c>
      <c r="D251" s="10" t="s">
        <v>522</v>
      </c>
      <c r="E251" s="11" t="s">
        <v>28</v>
      </c>
      <c r="F251" s="12">
        <v>260.45</v>
      </c>
      <c r="G251" s="13">
        <v>11.4</v>
      </c>
      <c r="H251" s="13">
        <v>13.96</v>
      </c>
      <c r="I251" s="13">
        <v>3635.88</v>
      </c>
      <c r="J251" s="14">
        <v>2.0007713679419362E-3</v>
      </c>
    </row>
    <row r="252" spans="1:10" ht="39" customHeight="1" x14ac:dyDescent="0.2">
      <c r="A252" s="10" t="s">
        <v>523</v>
      </c>
      <c r="B252" s="10" t="s">
        <v>229</v>
      </c>
      <c r="C252" s="10" t="s">
        <v>26</v>
      </c>
      <c r="D252" s="10" t="s">
        <v>230</v>
      </c>
      <c r="E252" s="11" t="s">
        <v>28</v>
      </c>
      <c r="F252" s="12">
        <v>260.45</v>
      </c>
      <c r="G252" s="13">
        <v>23.99</v>
      </c>
      <c r="H252" s="13">
        <v>29.38</v>
      </c>
      <c r="I252" s="13">
        <v>7652.02</v>
      </c>
      <c r="J252" s="14">
        <v>4.2107942294352541E-3</v>
      </c>
    </row>
    <row r="253" spans="1:10" ht="24" customHeight="1" x14ac:dyDescent="0.2">
      <c r="A253" s="5" t="s">
        <v>524</v>
      </c>
      <c r="B253" s="5" t="s">
        <v>19</v>
      </c>
      <c r="C253" s="5"/>
      <c r="D253" s="5" t="s">
        <v>525</v>
      </c>
      <c r="E253" s="6"/>
      <c r="F253" s="7">
        <v>1</v>
      </c>
      <c r="G253" s="7" t="s">
        <v>21</v>
      </c>
      <c r="H253" s="8">
        <v>1499.12</v>
      </c>
      <c r="I253" s="8">
        <v>1499.12</v>
      </c>
      <c r="J253" s="9">
        <v>8.2494372011978256E-4</v>
      </c>
    </row>
    <row r="254" spans="1:10" ht="26.1" customHeight="1" x14ac:dyDescent="0.2">
      <c r="A254" s="10" t="s">
        <v>526</v>
      </c>
      <c r="B254" s="10" t="s">
        <v>527</v>
      </c>
      <c r="C254" s="10" t="s">
        <v>26</v>
      </c>
      <c r="D254" s="10" t="s">
        <v>528</v>
      </c>
      <c r="E254" s="11" t="s">
        <v>63</v>
      </c>
      <c r="F254" s="12">
        <v>7</v>
      </c>
      <c r="G254" s="13">
        <v>13.25</v>
      </c>
      <c r="H254" s="13">
        <v>16.22</v>
      </c>
      <c r="I254" s="13">
        <v>113.54</v>
      </c>
      <c r="J254" s="14">
        <v>6.2479394566412376E-5</v>
      </c>
    </row>
    <row r="255" spans="1:10" ht="26.1" customHeight="1" x14ac:dyDescent="0.2">
      <c r="A255" s="10" t="s">
        <v>529</v>
      </c>
      <c r="B255" s="10" t="s">
        <v>530</v>
      </c>
      <c r="C255" s="10" t="s">
        <v>106</v>
      </c>
      <c r="D255" s="10" t="s">
        <v>531</v>
      </c>
      <c r="E255" s="11" t="s">
        <v>193</v>
      </c>
      <c r="F255" s="12">
        <v>7</v>
      </c>
      <c r="G255" s="13">
        <v>161.63</v>
      </c>
      <c r="H255" s="13">
        <v>197.94</v>
      </c>
      <c r="I255" s="13">
        <v>1385.58</v>
      </c>
      <c r="J255" s="14">
        <v>7.624643255533702E-4</v>
      </c>
    </row>
    <row r="256" spans="1:10" ht="24" customHeight="1" x14ac:dyDescent="0.2">
      <c r="A256" s="5" t="s">
        <v>532</v>
      </c>
      <c r="B256" s="5" t="s">
        <v>19</v>
      </c>
      <c r="C256" s="5"/>
      <c r="D256" s="5" t="s">
        <v>533</v>
      </c>
      <c r="E256" s="6"/>
      <c r="F256" s="7">
        <v>1</v>
      </c>
      <c r="G256" s="7" t="s">
        <v>21</v>
      </c>
      <c r="H256" s="8">
        <v>853.18</v>
      </c>
      <c r="I256" s="8">
        <v>853.18</v>
      </c>
      <c r="J256" s="9">
        <v>4.69492424310126E-4</v>
      </c>
    </row>
    <row r="257" spans="1:10" ht="39" customHeight="1" x14ac:dyDescent="0.2">
      <c r="A257" s="10" t="s">
        <v>534</v>
      </c>
      <c r="B257" s="10" t="s">
        <v>535</v>
      </c>
      <c r="C257" s="10" t="s">
        <v>106</v>
      </c>
      <c r="D257" s="10" t="s">
        <v>536</v>
      </c>
      <c r="E257" s="11" t="s">
        <v>28</v>
      </c>
      <c r="F257" s="12">
        <v>11.817</v>
      </c>
      <c r="G257" s="13">
        <v>58.96</v>
      </c>
      <c r="H257" s="13">
        <v>72.2</v>
      </c>
      <c r="I257" s="13">
        <v>853.18</v>
      </c>
      <c r="J257" s="14">
        <v>4.69492424310126E-4</v>
      </c>
    </row>
    <row r="258" spans="1:10" ht="24" customHeight="1" x14ac:dyDescent="0.2">
      <c r="A258" s="5" t="s">
        <v>537</v>
      </c>
      <c r="B258" s="5" t="s">
        <v>19</v>
      </c>
      <c r="C258" s="5"/>
      <c r="D258" s="5" t="s">
        <v>538</v>
      </c>
      <c r="E258" s="6"/>
      <c r="F258" s="7">
        <v>1</v>
      </c>
      <c r="G258" s="7" t="s">
        <v>21</v>
      </c>
      <c r="H258" s="8">
        <v>540.08000000000004</v>
      </c>
      <c r="I258" s="8">
        <v>540.08000000000004</v>
      </c>
      <c r="J258" s="9">
        <v>2.9719809245576883E-4</v>
      </c>
    </row>
    <row r="259" spans="1:10" ht="26.1" customHeight="1" x14ac:dyDescent="0.2">
      <c r="A259" s="10" t="s">
        <v>539</v>
      </c>
      <c r="B259" s="10" t="s">
        <v>540</v>
      </c>
      <c r="C259" s="10" t="s">
        <v>31</v>
      </c>
      <c r="D259" s="10" t="s">
        <v>541</v>
      </c>
      <c r="E259" s="11" t="s">
        <v>63</v>
      </c>
      <c r="F259" s="12">
        <v>1</v>
      </c>
      <c r="G259" s="13">
        <v>440.99</v>
      </c>
      <c r="H259" s="13">
        <v>540.08000000000004</v>
      </c>
      <c r="I259" s="13">
        <v>540.08000000000004</v>
      </c>
      <c r="J259" s="14">
        <v>2.9719809245576883E-4</v>
      </c>
    </row>
    <row r="260" spans="1:10" ht="24" customHeight="1" x14ac:dyDescent="0.2">
      <c r="A260" s="5" t="s">
        <v>542</v>
      </c>
      <c r="B260" s="5" t="s">
        <v>19</v>
      </c>
      <c r="C260" s="5"/>
      <c r="D260" s="5" t="s">
        <v>543</v>
      </c>
      <c r="E260" s="6"/>
      <c r="F260" s="7">
        <v>1</v>
      </c>
      <c r="G260" s="7" t="s">
        <v>21</v>
      </c>
      <c r="H260" s="8">
        <v>69898.3</v>
      </c>
      <c r="I260" s="8">
        <v>69898.3</v>
      </c>
      <c r="J260" s="9">
        <v>3.846400797270972E-2</v>
      </c>
    </row>
    <row r="261" spans="1:10" ht="51.95" customHeight="1" x14ac:dyDescent="0.2">
      <c r="A261" s="10" t="s">
        <v>544</v>
      </c>
      <c r="B261" s="10" t="s">
        <v>51</v>
      </c>
      <c r="C261" s="10" t="s">
        <v>26</v>
      </c>
      <c r="D261" s="10" t="s">
        <v>52</v>
      </c>
      <c r="E261" s="11" t="s">
        <v>53</v>
      </c>
      <c r="F261" s="12">
        <v>31.23</v>
      </c>
      <c r="G261" s="13">
        <v>49.76</v>
      </c>
      <c r="H261" s="13">
        <v>60.94</v>
      </c>
      <c r="I261" s="13">
        <v>1903.15</v>
      </c>
      <c r="J261" s="14">
        <v>1.0472754955880544E-3</v>
      </c>
    </row>
    <row r="262" spans="1:10" ht="39" customHeight="1" x14ac:dyDescent="0.2">
      <c r="A262" s="10" t="s">
        <v>545</v>
      </c>
      <c r="B262" s="10" t="s">
        <v>546</v>
      </c>
      <c r="C262" s="10" t="s">
        <v>26</v>
      </c>
      <c r="D262" s="10" t="s">
        <v>547</v>
      </c>
      <c r="E262" s="11" t="s">
        <v>28</v>
      </c>
      <c r="F262" s="12">
        <v>103.62</v>
      </c>
      <c r="G262" s="13">
        <v>116.65</v>
      </c>
      <c r="H262" s="13">
        <v>142.86000000000001</v>
      </c>
      <c r="I262" s="13">
        <v>14803.15</v>
      </c>
      <c r="J262" s="14">
        <v>8.1459560478755275E-3</v>
      </c>
    </row>
    <row r="263" spans="1:10" ht="24" customHeight="1" x14ac:dyDescent="0.2">
      <c r="A263" s="10" t="s">
        <v>548</v>
      </c>
      <c r="B263" s="10" t="s">
        <v>549</v>
      </c>
      <c r="C263" s="10" t="s">
        <v>26</v>
      </c>
      <c r="D263" s="10" t="s">
        <v>550</v>
      </c>
      <c r="E263" s="11" t="s">
        <v>63</v>
      </c>
      <c r="F263" s="12">
        <v>15</v>
      </c>
      <c r="G263" s="13">
        <v>48.44</v>
      </c>
      <c r="H263" s="13">
        <v>59.32</v>
      </c>
      <c r="I263" s="13">
        <v>889.8</v>
      </c>
      <c r="J263" s="14">
        <v>4.8964387251359631E-4</v>
      </c>
    </row>
    <row r="264" spans="1:10" ht="24" customHeight="1" x14ac:dyDescent="0.2">
      <c r="A264" s="10" t="s">
        <v>551</v>
      </c>
      <c r="B264" s="10" t="s">
        <v>552</v>
      </c>
      <c r="C264" s="10" t="s">
        <v>106</v>
      </c>
      <c r="D264" s="10" t="s">
        <v>553</v>
      </c>
      <c r="E264" s="11" t="s">
        <v>554</v>
      </c>
      <c r="F264" s="12">
        <v>14.06</v>
      </c>
      <c r="G264" s="13">
        <v>7.17</v>
      </c>
      <c r="H264" s="13">
        <v>8.7799999999999994</v>
      </c>
      <c r="I264" s="13">
        <v>123.44</v>
      </c>
      <c r="J264" s="14">
        <v>6.7927219176307409E-5</v>
      </c>
    </row>
    <row r="265" spans="1:10" ht="26.1" customHeight="1" x14ac:dyDescent="0.2">
      <c r="A265" s="10" t="s">
        <v>555</v>
      </c>
      <c r="B265" s="10" t="s">
        <v>556</v>
      </c>
      <c r="C265" s="10" t="s">
        <v>106</v>
      </c>
      <c r="D265" s="10" t="s">
        <v>557</v>
      </c>
      <c r="E265" s="11" t="s">
        <v>67</v>
      </c>
      <c r="F265" s="12">
        <v>0.4</v>
      </c>
      <c r="G265" s="13">
        <v>777.49</v>
      </c>
      <c r="H265" s="13">
        <v>952.19</v>
      </c>
      <c r="I265" s="13">
        <v>380.87</v>
      </c>
      <c r="J265" s="14">
        <v>2.0958716759300229E-4</v>
      </c>
    </row>
    <row r="266" spans="1:10" ht="39" customHeight="1" x14ac:dyDescent="0.2">
      <c r="A266" s="10" t="s">
        <v>558</v>
      </c>
      <c r="B266" s="10" t="s">
        <v>559</v>
      </c>
      <c r="C266" s="10" t="s">
        <v>106</v>
      </c>
      <c r="D266" s="10" t="s">
        <v>560</v>
      </c>
      <c r="E266" s="11" t="s">
        <v>193</v>
      </c>
      <c r="F266" s="12">
        <v>77</v>
      </c>
      <c r="G266" s="13">
        <v>94.17</v>
      </c>
      <c r="H266" s="13">
        <v>115.32</v>
      </c>
      <c r="I266" s="13">
        <v>8879.64</v>
      </c>
      <c r="J266" s="14">
        <v>4.8863354867685217E-3</v>
      </c>
    </row>
    <row r="267" spans="1:10" ht="24" customHeight="1" x14ac:dyDescent="0.2">
      <c r="A267" s="10" t="s">
        <v>561</v>
      </c>
      <c r="B267" s="10" t="s">
        <v>562</v>
      </c>
      <c r="C267" s="10" t="s">
        <v>106</v>
      </c>
      <c r="D267" s="10" t="s">
        <v>563</v>
      </c>
      <c r="E267" s="11" t="s">
        <v>193</v>
      </c>
      <c r="F267" s="12">
        <v>8</v>
      </c>
      <c r="G267" s="13">
        <v>6.3</v>
      </c>
      <c r="H267" s="13">
        <v>7.71</v>
      </c>
      <c r="I267" s="13">
        <v>61.68</v>
      </c>
      <c r="J267" s="14">
        <v>3.3941598175588475E-5</v>
      </c>
    </row>
    <row r="268" spans="1:10" ht="26.1" customHeight="1" x14ac:dyDescent="0.2">
      <c r="A268" s="10" t="s">
        <v>564</v>
      </c>
      <c r="B268" s="10" t="s">
        <v>565</v>
      </c>
      <c r="C268" s="10" t="s">
        <v>31</v>
      </c>
      <c r="D268" s="10" t="s">
        <v>566</v>
      </c>
      <c r="E268" s="11" t="s">
        <v>28</v>
      </c>
      <c r="F268" s="12">
        <v>2.4700000000000002</v>
      </c>
      <c r="G268" s="13">
        <v>34.85</v>
      </c>
      <c r="H268" s="13">
        <v>42.68</v>
      </c>
      <c r="I268" s="13">
        <v>105.41</v>
      </c>
      <c r="J268" s="14">
        <v>5.8005574962528872E-5</v>
      </c>
    </row>
    <row r="269" spans="1:10" ht="24" customHeight="1" x14ac:dyDescent="0.2">
      <c r="A269" s="10" t="s">
        <v>567</v>
      </c>
      <c r="B269" s="10" t="s">
        <v>568</v>
      </c>
      <c r="C269" s="10" t="s">
        <v>106</v>
      </c>
      <c r="D269" s="10" t="s">
        <v>569</v>
      </c>
      <c r="E269" s="11" t="s">
        <v>53</v>
      </c>
      <c r="F269" s="12">
        <v>22.33</v>
      </c>
      <c r="G269" s="13">
        <v>6.4</v>
      </c>
      <c r="H269" s="13">
        <v>7.83</v>
      </c>
      <c r="I269" s="13">
        <v>174.84</v>
      </c>
      <c r="J269" s="14">
        <v>9.6211884322631132E-5</v>
      </c>
    </row>
    <row r="270" spans="1:10" ht="51.95" customHeight="1" x14ac:dyDescent="0.2">
      <c r="A270" s="10" t="s">
        <v>570</v>
      </c>
      <c r="B270" s="10" t="s">
        <v>571</v>
      </c>
      <c r="C270" s="10" t="s">
        <v>26</v>
      </c>
      <c r="D270" s="10" t="s">
        <v>572</v>
      </c>
      <c r="E270" s="11" t="s">
        <v>28</v>
      </c>
      <c r="F270" s="12">
        <v>9.25</v>
      </c>
      <c r="G270" s="13">
        <v>33.450000000000003</v>
      </c>
      <c r="H270" s="13">
        <v>40.96</v>
      </c>
      <c r="I270" s="13">
        <v>378.88</v>
      </c>
      <c r="J270" s="14">
        <v>2.0849209981788197E-4</v>
      </c>
    </row>
    <row r="271" spans="1:10" ht="26.1" customHeight="1" x14ac:dyDescent="0.2">
      <c r="A271" s="10" t="s">
        <v>573</v>
      </c>
      <c r="B271" s="10" t="s">
        <v>574</v>
      </c>
      <c r="C271" s="10" t="s">
        <v>26</v>
      </c>
      <c r="D271" s="10" t="s">
        <v>575</v>
      </c>
      <c r="E271" s="11" t="s">
        <v>53</v>
      </c>
      <c r="F271" s="12">
        <v>1.5</v>
      </c>
      <c r="G271" s="13">
        <v>17.239999999999998</v>
      </c>
      <c r="H271" s="13">
        <v>21.11</v>
      </c>
      <c r="I271" s="13">
        <v>31.66</v>
      </c>
      <c r="J271" s="14">
        <v>1.7422033045381502E-5</v>
      </c>
    </row>
    <row r="272" spans="1:10" ht="26.1" customHeight="1" x14ac:dyDescent="0.2">
      <c r="A272" s="10" t="s">
        <v>576</v>
      </c>
      <c r="B272" s="10" t="s">
        <v>577</v>
      </c>
      <c r="C272" s="10" t="s">
        <v>106</v>
      </c>
      <c r="D272" s="10" t="s">
        <v>578</v>
      </c>
      <c r="E272" s="11" t="s">
        <v>63</v>
      </c>
      <c r="F272" s="12">
        <v>3</v>
      </c>
      <c r="G272" s="13">
        <v>324.22000000000003</v>
      </c>
      <c r="H272" s="13">
        <v>397.07</v>
      </c>
      <c r="I272" s="13">
        <v>1191.21</v>
      </c>
      <c r="J272" s="14">
        <v>6.5550536904576435E-4</v>
      </c>
    </row>
    <row r="273" spans="1:10" ht="24" customHeight="1" x14ac:dyDescent="0.2">
      <c r="A273" s="10" t="s">
        <v>579</v>
      </c>
      <c r="B273" s="10" t="s">
        <v>580</v>
      </c>
      <c r="C273" s="10" t="s">
        <v>106</v>
      </c>
      <c r="D273" s="10" t="s">
        <v>581</v>
      </c>
      <c r="E273" s="11" t="s">
        <v>63</v>
      </c>
      <c r="F273" s="12">
        <v>3</v>
      </c>
      <c r="G273" s="13">
        <v>191.12</v>
      </c>
      <c r="H273" s="13">
        <v>234.06</v>
      </c>
      <c r="I273" s="13">
        <v>702.18</v>
      </c>
      <c r="J273" s="14">
        <v>3.8639934187637345E-4</v>
      </c>
    </row>
    <row r="274" spans="1:10" ht="24" customHeight="1" x14ac:dyDescent="0.2">
      <c r="A274" s="10" t="s">
        <v>582</v>
      </c>
      <c r="B274" s="10" t="s">
        <v>583</v>
      </c>
      <c r="C274" s="10" t="s">
        <v>31</v>
      </c>
      <c r="D274" s="10" t="s">
        <v>584</v>
      </c>
      <c r="E274" s="11" t="s">
        <v>53</v>
      </c>
      <c r="F274" s="12">
        <v>6</v>
      </c>
      <c r="G274" s="13">
        <v>956.8</v>
      </c>
      <c r="H274" s="13">
        <v>1171.79</v>
      </c>
      <c r="I274" s="13">
        <v>7030.74</v>
      </c>
      <c r="J274" s="14">
        <v>3.8689129694720638E-3</v>
      </c>
    </row>
    <row r="275" spans="1:10" ht="24" customHeight="1" x14ac:dyDescent="0.2">
      <c r="A275" s="10" t="s">
        <v>585</v>
      </c>
      <c r="B275" s="10" t="s">
        <v>586</v>
      </c>
      <c r="C275" s="10" t="s">
        <v>31</v>
      </c>
      <c r="D275" s="10" t="s">
        <v>587</v>
      </c>
      <c r="E275" s="11" t="s">
        <v>53</v>
      </c>
      <c r="F275" s="12">
        <v>24</v>
      </c>
      <c r="G275" s="13">
        <v>213.81</v>
      </c>
      <c r="H275" s="13">
        <v>261.85000000000002</v>
      </c>
      <c r="I275" s="13">
        <v>6284.4</v>
      </c>
      <c r="J275" s="14">
        <v>3.4582130281236739E-3</v>
      </c>
    </row>
    <row r="276" spans="1:10" ht="39" customHeight="1" x14ac:dyDescent="0.2">
      <c r="A276" s="10" t="s">
        <v>588</v>
      </c>
      <c r="B276" s="10" t="s">
        <v>397</v>
      </c>
      <c r="C276" s="10" t="s">
        <v>26</v>
      </c>
      <c r="D276" s="10" t="s">
        <v>398</v>
      </c>
      <c r="E276" s="11" t="s">
        <v>28</v>
      </c>
      <c r="F276" s="12">
        <v>895.59</v>
      </c>
      <c r="G276" s="13">
        <v>24.58</v>
      </c>
      <c r="H276" s="13">
        <v>30.1</v>
      </c>
      <c r="I276" s="13">
        <v>26957.25</v>
      </c>
      <c r="J276" s="14">
        <v>1.4834178784352826E-2</v>
      </c>
    </row>
    <row r="277" spans="1:10" ht="24" customHeight="1" x14ac:dyDescent="0.2">
      <c r="A277" s="5" t="s">
        <v>589</v>
      </c>
      <c r="B277" s="5" t="s">
        <v>19</v>
      </c>
      <c r="C277" s="5"/>
      <c r="D277" s="5" t="s">
        <v>590</v>
      </c>
      <c r="E277" s="6"/>
      <c r="F277" s="7">
        <v>1</v>
      </c>
      <c r="G277" s="7" t="s">
        <v>21</v>
      </c>
      <c r="H277" s="8">
        <v>14524.36</v>
      </c>
      <c r="I277" s="8">
        <v>14524.36</v>
      </c>
      <c r="J277" s="9">
        <v>7.9925420051489976E-3</v>
      </c>
    </row>
    <row r="278" spans="1:10" ht="26.1" customHeight="1" x14ac:dyDescent="0.2">
      <c r="A278" s="10" t="s">
        <v>591</v>
      </c>
      <c r="B278" s="10" t="s">
        <v>592</v>
      </c>
      <c r="C278" s="10" t="s">
        <v>31</v>
      </c>
      <c r="D278" s="10" t="s">
        <v>593</v>
      </c>
      <c r="E278" s="11" t="s">
        <v>28</v>
      </c>
      <c r="F278" s="12">
        <v>135</v>
      </c>
      <c r="G278" s="13">
        <v>3.36</v>
      </c>
      <c r="H278" s="13">
        <v>4.1100000000000003</v>
      </c>
      <c r="I278" s="13">
        <v>554.85</v>
      </c>
      <c r="J278" s="14">
        <v>3.0532580654548091E-4</v>
      </c>
    </row>
    <row r="279" spans="1:10" ht="26.1" customHeight="1" x14ac:dyDescent="0.2">
      <c r="A279" s="10" t="s">
        <v>594</v>
      </c>
      <c r="B279" s="10" t="s">
        <v>595</v>
      </c>
      <c r="C279" s="10" t="s">
        <v>26</v>
      </c>
      <c r="D279" s="10" t="s">
        <v>596</v>
      </c>
      <c r="E279" s="11" t="s">
        <v>67</v>
      </c>
      <c r="F279" s="12">
        <v>9.4499999999999993</v>
      </c>
      <c r="G279" s="13">
        <v>79.77</v>
      </c>
      <c r="H279" s="13">
        <v>97.69</v>
      </c>
      <c r="I279" s="13">
        <v>923.17</v>
      </c>
      <c r="J279" s="14">
        <v>5.0800689344614148E-4</v>
      </c>
    </row>
    <row r="280" spans="1:10" ht="39" customHeight="1" x14ac:dyDescent="0.2">
      <c r="A280" s="10" t="s">
        <v>597</v>
      </c>
      <c r="B280" s="10" t="s">
        <v>598</v>
      </c>
      <c r="C280" s="10" t="s">
        <v>26</v>
      </c>
      <c r="D280" s="10" t="s">
        <v>599</v>
      </c>
      <c r="E280" s="11" t="s">
        <v>28</v>
      </c>
      <c r="F280" s="12">
        <v>135</v>
      </c>
      <c r="G280" s="13">
        <v>0.71</v>
      </c>
      <c r="H280" s="13">
        <v>0.86</v>
      </c>
      <c r="I280" s="13">
        <v>116.1</v>
      </c>
      <c r="J280" s="14">
        <v>6.3888124970587246E-5</v>
      </c>
    </row>
    <row r="281" spans="1:10" ht="51.95" customHeight="1" x14ac:dyDescent="0.2">
      <c r="A281" s="10" t="s">
        <v>600</v>
      </c>
      <c r="B281" s="10" t="s">
        <v>51</v>
      </c>
      <c r="C281" s="10" t="s">
        <v>26</v>
      </c>
      <c r="D281" s="10" t="s">
        <v>52</v>
      </c>
      <c r="E281" s="11" t="s">
        <v>53</v>
      </c>
      <c r="F281" s="12">
        <v>41.1</v>
      </c>
      <c r="G281" s="13">
        <v>49.76</v>
      </c>
      <c r="H281" s="13">
        <v>60.94</v>
      </c>
      <c r="I281" s="13">
        <v>2504.63</v>
      </c>
      <c r="J281" s="14">
        <v>1.3782611063314551E-3</v>
      </c>
    </row>
    <row r="282" spans="1:10" ht="39" customHeight="1" x14ac:dyDescent="0.2">
      <c r="A282" s="10" t="s">
        <v>601</v>
      </c>
      <c r="B282" s="10" t="s">
        <v>602</v>
      </c>
      <c r="C282" s="10" t="s">
        <v>26</v>
      </c>
      <c r="D282" s="10" t="s">
        <v>603</v>
      </c>
      <c r="E282" s="11" t="s">
        <v>67</v>
      </c>
      <c r="F282" s="12">
        <v>9.4499999999999993</v>
      </c>
      <c r="G282" s="13">
        <v>900.83</v>
      </c>
      <c r="H282" s="13">
        <v>1103.24</v>
      </c>
      <c r="I282" s="13">
        <v>10425.61</v>
      </c>
      <c r="J282" s="14">
        <v>5.7370600738553329E-3</v>
      </c>
    </row>
    <row r="283" spans="1:10" ht="24" customHeight="1" x14ac:dyDescent="0.2">
      <c r="A283" s="5" t="s">
        <v>604</v>
      </c>
      <c r="B283" s="5" t="s">
        <v>19</v>
      </c>
      <c r="C283" s="5"/>
      <c r="D283" s="5" t="s">
        <v>605</v>
      </c>
      <c r="E283" s="6"/>
      <c r="F283" s="7">
        <v>1</v>
      </c>
      <c r="G283" s="7" t="s">
        <v>21</v>
      </c>
      <c r="H283" s="8">
        <v>81938.960000000006</v>
      </c>
      <c r="I283" s="8">
        <v>81938.960000000006</v>
      </c>
      <c r="J283" s="9">
        <v>4.5089806343152024E-2</v>
      </c>
    </row>
    <row r="284" spans="1:10" ht="26.1" customHeight="1" x14ac:dyDescent="0.2">
      <c r="A284" s="10" t="s">
        <v>606</v>
      </c>
      <c r="B284" s="10" t="s">
        <v>607</v>
      </c>
      <c r="C284" s="10" t="s">
        <v>26</v>
      </c>
      <c r="D284" s="10" t="s">
        <v>608</v>
      </c>
      <c r="E284" s="11" t="s">
        <v>33</v>
      </c>
      <c r="F284" s="12">
        <v>4</v>
      </c>
      <c r="G284" s="13">
        <v>5505.28</v>
      </c>
      <c r="H284" s="13">
        <v>6742.31</v>
      </c>
      <c r="I284" s="13">
        <v>26969.24</v>
      </c>
      <c r="J284" s="14">
        <v>1.4840776705269254E-2</v>
      </c>
    </row>
    <row r="285" spans="1:10" ht="26.1" customHeight="1" x14ac:dyDescent="0.2">
      <c r="A285" s="10" t="s">
        <v>609</v>
      </c>
      <c r="B285" s="10" t="s">
        <v>610</v>
      </c>
      <c r="C285" s="10" t="s">
        <v>26</v>
      </c>
      <c r="D285" s="10" t="s">
        <v>611</v>
      </c>
      <c r="E285" s="11" t="s">
        <v>612</v>
      </c>
      <c r="F285" s="12">
        <v>320</v>
      </c>
      <c r="G285" s="13">
        <v>133.93</v>
      </c>
      <c r="H285" s="13">
        <v>164.02</v>
      </c>
      <c r="I285" s="13">
        <v>52486.400000000001</v>
      </c>
      <c r="J285" s="14">
        <v>2.8882495111595439E-2</v>
      </c>
    </row>
    <row r="286" spans="1:10" ht="26.1" customHeight="1" x14ac:dyDescent="0.2">
      <c r="A286" s="10" t="s">
        <v>613</v>
      </c>
      <c r="B286" s="10" t="s">
        <v>614</v>
      </c>
      <c r="C286" s="10" t="s">
        <v>106</v>
      </c>
      <c r="D286" s="10" t="s">
        <v>615</v>
      </c>
      <c r="E286" s="11" t="s">
        <v>63</v>
      </c>
      <c r="F286" s="12">
        <v>1</v>
      </c>
      <c r="G286" s="13">
        <v>2027.7</v>
      </c>
      <c r="H286" s="13">
        <v>2483.3200000000002</v>
      </c>
      <c r="I286" s="13">
        <v>2483.3200000000002</v>
      </c>
      <c r="J286" s="14">
        <v>1.3665345262873275E-3</v>
      </c>
    </row>
    <row r="287" spans="1:10" x14ac:dyDescent="0.2">
      <c r="A287" s="19"/>
      <c r="B287" s="19"/>
      <c r="C287" s="19"/>
      <c r="D287" s="19"/>
      <c r="E287" s="19"/>
      <c r="F287" s="19"/>
      <c r="G287" s="19"/>
      <c r="H287" s="19"/>
      <c r="I287" s="19"/>
      <c r="J287" s="19"/>
    </row>
    <row r="288" spans="1:10" x14ac:dyDescent="0.2">
      <c r="A288" s="24"/>
      <c r="B288" s="24"/>
      <c r="C288" s="24"/>
      <c r="D288" s="18"/>
      <c r="E288" s="17"/>
      <c r="F288" s="21" t="s">
        <v>616</v>
      </c>
      <c r="G288" s="24"/>
      <c r="H288" s="25">
        <v>1483954.62</v>
      </c>
      <c r="I288" s="24"/>
      <c r="J288" s="24"/>
    </row>
    <row r="289" spans="1:10" x14ac:dyDescent="0.2">
      <c r="A289" s="24"/>
      <c r="B289" s="24"/>
      <c r="C289" s="24"/>
      <c r="D289" s="18"/>
      <c r="E289" s="17"/>
      <c r="F289" s="21" t="s">
        <v>617</v>
      </c>
      <c r="G289" s="24"/>
      <c r="H289" s="25">
        <v>333284.5</v>
      </c>
      <c r="I289" s="24"/>
      <c r="J289" s="24"/>
    </row>
    <row r="290" spans="1:10" x14ac:dyDescent="0.2">
      <c r="A290" s="24"/>
      <c r="B290" s="24"/>
      <c r="C290" s="24"/>
      <c r="D290" s="18"/>
      <c r="E290" s="17"/>
      <c r="F290" s="21" t="s">
        <v>618</v>
      </c>
      <c r="G290" s="24"/>
      <c r="H290" s="25">
        <v>1817239.12</v>
      </c>
      <c r="I290" s="24"/>
      <c r="J290" s="24"/>
    </row>
    <row r="291" spans="1:10" ht="60" customHeight="1" x14ac:dyDescent="0.2">
      <c r="A291" s="16"/>
      <c r="B291" s="16"/>
      <c r="C291" s="16"/>
      <c r="D291" s="16"/>
      <c r="E291" s="16"/>
      <c r="F291" s="16"/>
      <c r="G291" s="16"/>
      <c r="H291" s="16"/>
      <c r="I291" s="16"/>
      <c r="J291" s="16"/>
    </row>
    <row r="292" spans="1:10" ht="69.95" customHeight="1" x14ac:dyDescent="0.2">
      <c r="A292" s="26" t="s">
        <v>619</v>
      </c>
      <c r="B292" s="23"/>
      <c r="C292" s="23"/>
      <c r="D292" s="23"/>
      <c r="E292" s="23"/>
      <c r="F292" s="23"/>
      <c r="G292" s="23"/>
      <c r="H292" s="23"/>
      <c r="I292" s="23"/>
      <c r="J292" s="23"/>
    </row>
  </sheetData>
  <mergeCells count="21">
    <mergeCell ref="A290:C290"/>
    <mergeCell ref="F290:G290"/>
    <mergeCell ref="H290:J290"/>
    <mergeCell ref="A292:J292"/>
    <mergeCell ref="D3:F3"/>
    <mergeCell ref="H3:I3"/>
    <mergeCell ref="D4:F4"/>
    <mergeCell ref="H4:I4"/>
    <mergeCell ref="A5:J5"/>
    <mergeCell ref="A288:C288"/>
    <mergeCell ref="F288:G288"/>
    <mergeCell ref="H288:J288"/>
    <mergeCell ref="A289:C289"/>
    <mergeCell ref="F289:G289"/>
    <mergeCell ref="H289:J289"/>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51" fitToHeight="0" orientation="portrait"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B04ED8BE-B8DB-46B8-89B0-DE8FC8B63E0F}"/>
</file>

<file path=customXml/itemProps2.xml><?xml version="1.0" encoding="utf-8"?>
<ds:datastoreItem xmlns:ds="http://schemas.openxmlformats.org/officeDocument/2006/customXml" ds:itemID="{B55C9C50-D0ED-46A5-BC3A-BCB081CCA577}"/>
</file>

<file path=customXml/itemProps3.xml><?xml version="1.0" encoding="utf-8"?>
<ds:datastoreItem xmlns:ds="http://schemas.openxmlformats.org/officeDocument/2006/customXml" ds:itemID="{FA32613B-6760-4A3F-AB62-0F5C20AB0A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2025-10-15T11:35:27Z</cp:lastPrinted>
  <dcterms:created xsi:type="dcterms:W3CDTF">2025-10-15T11:22:30Z</dcterms:created>
  <dcterms:modified xsi:type="dcterms:W3CDTF">2025-10-15T11:35:32Z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